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harts/chart4.xml" ContentType="application/vnd.openxmlformats-officedocument.drawingml.chart+xml"/>
  <Override PartName="/xl/drawings/drawing6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imbaquingo\Desktop\Respaldo 2022\20220819_Scripts mallas y tabulados\Tabulados\"/>
    </mc:Choice>
  </mc:AlternateContent>
  <bookViews>
    <workbookView xWindow="120" yWindow="30" windowWidth="14115" windowHeight="7230" firstSheet="3" activeTab="3"/>
  </bookViews>
  <sheets>
    <sheet name="REMUNERACION" sheetId="1" r:id="rId1"/>
    <sheet name="VENTAS" sheetId="3" r:id="rId2"/>
    <sheet name="Hoja2" sheetId="2" r:id="rId3"/>
    <sheet name="VENTAS 2021" sheetId="4" r:id="rId4"/>
    <sheet name="REMUNERACIONES 2021" sheetId="5" r:id="rId5"/>
    <sheet name="Hoja1" sheetId="6" r:id="rId6"/>
  </sheets>
  <definedNames>
    <definedName name="_xlnm._FilterDatabase" localSheetId="0" hidden="1">REMUNERACION!$AB$8:$AC$122</definedName>
  </definedNames>
  <calcPr calcId="152511"/>
</workbook>
</file>

<file path=xl/calcChain.xml><?xml version="1.0" encoding="utf-8"?>
<calcChain xmlns="http://schemas.openxmlformats.org/spreadsheetml/2006/main">
  <c r="L20" i="5" l="1"/>
  <c r="L19" i="5"/>
  <c r="L18" i="5"/>
  <c r="L12" i="5"/>
  <c r="I27" i="5"/>
  <c r="H27" i="5"/>
  <c r="J25" i="5"/>
  <c r="I25" i="5"/>
  <c r="H25" i="5"/>
  <c r="J24" i="5"/>
  <c r="I24" i="5"/>
  <c r="H24" i="5"/>
  <c r="J23" i="5"/>
  <c r="L17" i="5"/>
  <c r="L16" i="5"/>
  <c r="J28" i="5" s="1"/>
  <c r="J16" i="5"/>
  <c r="Q16" i="5" s="1"/>
  <c r="I16" i="5"/>
  <c r="P16" i="5" s="1"/>
  <c r="H16" i="5"/>
  <c r="O16" i="5" s="1"/>
  <c r="L15" i="5"/>
  <c r="J27" i="5" s="1"/>
  <c r="H15" i="5"/>
  <c r="O15" i="5" s="1"/>
  <c r="L14" i="5"/>
  <c r="I26" i="5" s="1"/>
  <c r="J14" i="5"/>
  <c r="Q14" i="5" s="1"/>
  <c r="I14" i="5"/>
  <c r="P14" i="5" s="1"/>
  <c r="H14" i="5"/>
  <c r="O14" i="5" s="1"/>
  <c r="L13" i="5"/>
  <c r="H13" i="5" s="1"/>
  <c r="O13" i="5" s="1"/>
  <c r="J12" i="5"/>
  <c r="Q12" i="5" s="1"/>
  <c r="I12" i="5"/>
  <c r="P12" i="5" s="1"/>
  <c r="H12" i="5"/>
  <c r="O12" i="5" s="1"/>
  <c r="L11" i="5"/>
  <c r="I23" i="5" s="1"/>
  <c r="J11" i="5"/>
  <c r="Q11" i="5" s="1"/>
  <c r="L10" i="5"/>
  <c r="J22" i="5" s="1"/>
  <c r="H10" i="5"/>
  <c r="O10" i="5" s="1"/>
  <c r="L9" i="5"/>
  <c r="J9" i="5"/>
  <c r="Q9" i="5" s="1"/>
  <c r="I9" i="5"/>
  <c r="P9" i="5" s="1"/>
  <c r="H9" i="5"/>
  <c r="O9" i="5" s="1"/>
  <c r="L8" i="5"/>
  <c r="H8" i="5"/>
  <c r="O8" i="5" s="1"/>
  <c r="L7" i="5"/>
  <c r="J7" i="5"/>
  <c r="Q7" i="5" s="1"/>
  <c r="I7" i="5"/>
  <c r="P7" i="5" s="1"/>
  <c r="H7" i="5"/>
  <c r="O7" i="5" s="1"/>
  <c r="H6" i="5"/>
  <c r="O6" i="5" s="1"/>
  <c r="L5" i="5"/>
  <c r="I11" i="5" s="1"/>
  <c r="P11" i="5" s="1"/>
  <c r="J5" i="5"/>
  <c r="Q5" i="5" s="1"/>
  <c r="I5" i="5"/>
  <c r="P5" i="5" s="1"/>
  <c r="H5" i="5"/>
  <c r="O5" i="5" s="1"/>
  <c r="E13" i="4"/>
  <c r="H13" i="4"/>
  <c r="I13" i="4" s="1"/>
  <c r="D13" i="4"/>
  <c r="E12" i="4"/>
  <c r="H12" i="4" s="1"/>
  <c r="I12" i="4" s="1"/>
  <c r="D12" i="4"/>
  <c r="E11" i="4"/>
  <c r="H11" i="4" s="1"/>
  <c r="I11" i="4" s="1"/>
  <c r="E10" i="4"/>
  <c r="H10" i="4" s="1"/>
  <c r="I10" i="4" s="1"/>
  <c r="E9" i="4"/>
  <c r="H9" i="4" s="1"/>
  <c r="I9" i="4" s="1"/>
  <c r="E8" i="4"/>
  <c r="H8" i="4" s="1"/>
  <c r="I8" i="4" s="1"/>
  <c r="E7" i="4"/>
  <c r="H7" i="4" s="1"/>
  <c r="I7" i="4" s="1"/>
  <c r="E6" i="4"/>
  <c r="H6" i="4" s="1"/>
  <c r="I6" i="4" s="1"/>
  <c r="E5" i="4"/>
  <c r="H5" i="4" s="1"/>
  <c r="I5" i="4" s="1"/>
  <c r="E4" i="4"/>
  <c r="H4" i="4" s="1"/>
  <c r="I4" i="4" s="1"/>
  <c r="E3" i="4"/>
  <c r="I10" i="5" l="1"/>
  <c r="P10" i="5" s="1"/>
  <c r="I8" i="5"/>
  <c r="P8" i="5" s="1"/>
  <c r="J8" i="5"/>
  <c r="Q8" i="5" s="1"/>
  <c r="I15" i="5"/>
  <c r="P15" i="5" s="1"/>
  <c r="H22" i="5"/>
  <c r="H26" i="5"/>
  <c r="J15" i="5"/>
  <c r="Q15" i="5" s="1"/>
  <c r="I22" i="5"/>
  <c r="I6" i="5"/>
  <c r="P6" i="5" s="1"/>
  <c r="I13" i="5"/>
  <c r="P13" i="5" s="1"/>
  <c r="H28" i="5"/>
  <c r="J10" i="5"/>
  <c r="Q10" i="5" s="1"/>
  <c r="J26" i="5"/>
  <c r="J6" i="5"/>
  <c r="Q6" i="5" s="1"/>
  <c r="H11" i="5"/>
  <c r="O11" i="5" s="1"/>
  <c r="J13" i="5"/>
  <c r="Q13" i="5" s="1"/>
  <c r="H23" i="5"/>
  <c r="I28" i="5"/>
  <c r="J5" i="4"/>
  <c r="J13" i="4"/>
  <c r="J7" i="4"/>
  <c r="H3" i="4"/>
  <c r="I3" i="4" s="1"/>
  <c r="J4" i="4" s="1"/>
  <c r="J6" i="4"/>
  <c r="J8" i="4"/>
  <c r="J9" i="4"/>
  <c r="J10" i="4"/>
  <c r="J11" i="4"/>
  <c r="J12" i="4"/>
  <c r="E13" i="3"/>
  <c r="H13" i="3" s="1"/>
  <c r="I13" i="3" s="1"/>
  <c r="D13" i="3"/>
  <c r="E12" i="3"/>
  <c r="H12" i="3" s="1"/>
  <c r="I12" i="3" s="1"/>
  <c r="D12" i="3"/>
  <c r="E11" i="3"/>
  <c r="H11" i="3" s="1"/>
  <c r="I11" i="3" s="1"/>
  <c r="E10" i="3"/>
  <c r="H10" i="3" s="1"/>
  <c r="I10" i="3" s="1"/>
  <c r="E9" i="3"/>
  <c r="H9" i="3" s="1"/>
  <c r="I9" i="3" s="1"/>
  <c r="E8" i="3"/>
  <c r="H8" i="3" s="1"/>
  <c r="I8" i="3" s="1"/>
  <c r="E7" i="3"/>
  <c r="H7" i="3" s="1"/>
  <c r="I7" i="3" s="1"/>
  <c r="E6" i="3"/>
  <c r="H6" i="3" s="1"/>
  <c r="I6" i="3" s="1"/>
  <c r="E5" i="3"/>
  <c r="H5" i="3" s="1"/>
  <c r="I5" i="3" s="1"/>
  <c r="E4" i="3"/>
  <c r="H4" i="3" s="1"/>
  <c r="I4" i="3" s="1"/>
  <c r="E3" i="3"/>
  <c r="H3" i="3" s="1"/>
  <c r="I3" i="3" s="1"/>
  <c r="L19" i="1"/>
  <c r="L18" i="1"/>
  <c r="J11" i="3" l="1"/>
  <c r="J6" i="3"/>
  <c r="J13" i="3"/>
  <c r="J12" i="3"/>
  <c r="J4" i="3"/>
  <c r="J5" i="3"/>
  <c r="J7" i="3"/>
  <c r="J8" i="3"/>
  <c r="J9" i="3"/>
  <c r="J10" i="3"/>
  <c r="J28" i="1"/>
  <c r="L16" i="1"/>
  <c r="L17" i="1"/>
  <c r="L14" i="1"/>
  <c r="J26" i="1" l="1"/>
  <c r="I26" i="1"/>
  <c r="I28" i="1"/>
  <c r="H26" i="1"/>
  <c r="H28" i="1"/>
  <c r="L5" i="1" l="1"/>
  <c r="H5" i="1" s="1"/>
  <c r="J10" i="1" l="1"/>
  <c r="Q10" i="1" s="1"/>
  <c r="L8" i="1"/>
  <c r="H8" i="1" s="1"/>
  <c r="O8" i="1" s="1"/>
  <c r="L9" i="1"/>
  <c r="H9" i="1" s="1"/>
  <c r="O9" i="1" s="1"/>
  <c r="L10" i="1"/>
  <c r="L11" i="1"/>
  <c r="L12" i="1"/>
  <c r="L13" i="1"/>
  <c r="H14" i="1"/>
  <c r="O14" i="1" s="1"/>
  <c r="L15" i="1"/>
  <c r="H16" i="1"/>
  <c r="O16" i="1" s="1"/>
  <c r="L7" i="1"/>
  <c r="H7" i="1" s="1"/>
  <c r="O7" i="1" s="1"/>
  <c r="J5" i="1"/>
  <c r="Q5" i="1" s="1"/>
  <c r="H6" i="1"/>
  <c r="O6" i="1" s="1"/>
  <c r="H15" i="1" l="1"/>
  <c r="O15" i="1" s="1"/>
  <c r="J27" i="1"/>
  <c r="H27" i="1"/>
  <c r="I27" i="1"/>
  <c r="J22" i="1"/>
  <c r="H22" i="1"/>
  <c r="I22" i="1"/>
  <c r="H13" i="1"/>
  <c r="O13" i="1" s="1"/>
  <c r="J25" i="1"/>
  <c r="I25" i="1"/>
  <c r="H25" i="1"/>
  <c r="J24" i="1"/>
  <c r="H24" i="1"/>
  <c r="I24" i="1"/>
  <c r="J23" i="1"/>
  <c r="H23" i="1"/>
  <c r="I23" i="1"/>
  <c r="H12" i="1"/>
  <c r="O12" i="1" s="1"/>
  <c r="H11" i="1"/>
  <c r="O11" i="1" s="1"/>
  <c r="H10" i="1"/>
  <c r="O10" i="1" s="1"/>
  <c r="I9" i="1"/>
  <c r="P9" i="1" s="1"/>
  <c r="J14" i="1"/>
  <c r="Q14" i="1" s="1"/>
  <c r="J6" i="1"/>
  <c r="Q6" i="1" s="1"/>
  <c r="J7" i="1"/>
  <c r="Q7" i="1" s="1"/>
  <c r="I13" i="1"/>
  <c r="P13" i="1" s="1"/>
  <c r="J16" i="1"/>
  <c r="Q16" i="1" s="1"/>
  <c r="J12" i="1"/>
  <c r="Q12" i="1" s="1"/>
  <c r="J8" i="1"/>
  <c r="Q8" i="1" s="1"/>
  <c r="I15" i="1"/>
  <c r="P15" i="1" s="1"/>
  <c r="I11" i="1"/>
  <c r="P11" i="1" s="1"/>
  <c r="I7" i="1"/>
  <c r="P7" i="1" s="1"/>
  <c r="O5" i="1"/>
  <c r="I16" i="1"/>
  <c r="P16" i="1" s="1"/>
  <c r="I14" i="1"/>
  <c r="P14" i="1" s="1"/>
  <c r="I12" i="1"/>
  <c r="P12" i="1" s="1"/>
  <c r="I10" i="1"/>
  <c r="P10" i="1" s="1"/>
  <c r="I8" i="1"/>
  <c r="P8" i="1" s="1"/>
  <c r="I6" i="1"/>
  <c r="P6" i="1" s="1"/>
  <c r="I5" i="1"/>
  <c r="P5" i="1" s="1"/>
  <c r="J15" i="1"/>
  <c r="Q15" i="1" s="1"/>
  <c r="J13" i="1"/>
  <c r="Q13" i="1" s="1"/>
  <c r="J11" i="1"/>
  <c r="Q11" i="1" s="1"/>
  <c r="J9" i="1"/>
  <c r="Q9" i="1" s="1"/>
</calcChain>
</file>

<file path=xl/sharedStrings.xml><?xml version="1.0" encoding="utf-8"?>
<sst xmlns="http://schemas.openxmlformats.org/spreadsheetml/2006/main" count="203" uniqueCount="39">
  <si>
    <t>Año</t>
  </si>
  <si>
    <t>Masa Salarial</t>
  </si>
  <si>
    <t>Masa Salarial Hombres</t>
  </si>
  <si>
    <t>Masa Salarial Mujeres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</si>
  <si>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</si>
  <si>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</si>
  <si>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</si>
  <si>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</si>
  <si>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</si>
  <si>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</si>
  <si>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</si>
  <si>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</si>
  <si>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</si>
  <si>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</si>
  <si>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</si>
  <si>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</si>
  <si>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CUADRO N° 21</t>
  </si>
  <si>
    <t>MASA SALARIAL (UNIVERSO DIEE), PERÍODO 2006 - 2017
POR AÑO
(Dólares corrientes)</t>
  </si>
  <si>
    <t>MASA SALARIAL (EMPRESAS CON ACTIVIDADES PRODUCTIVAS), PERÍODO 2006 - 2017
POR AÑO
(Dólares corrientes)</t>
  </si>
  <si>
    <t>CUADRO N° 46</t>
  </si>
  <si>
    <t>Indices del IPC a diciembre de cada año</t>
  </si>
  <si>
    <t>MASA SALARIAL (UNIVERSO DIEE), PERÍODO 2006 - 2017
POR AÑO
(Dólares constante)</t>
  </si>
  <si>
    <t>https://www.ecuadorencifras.gob.ec/documentos/web-inec/Inflacion/2020/Diciembre-2020/Bolein_tecnico_12-2020-IPC.pdf</t>
  </si>
  <si>
    <t>AÑO</t>
  </si>
  <si>
    <t>PIB (Millones de dólares)</t>
  </si>
  <si>
    <t>PIB (Millones de dólares de 2007)</t>
  </si>
  <si>
    <t>Tasa de variación</t>
  </si>
  <si>
    <t>Deflactor Implícito del PIB</t>
  </si>
  <si>
    <t>Ventas Totales*</t>
  </si>
  <si>
    <t>VENTAS CONSTANTES</t>
  </si>
  <si>
    <t>VENTAS CONSTANTES / MILLONES DE DOLARES</t>
  </si>
  <si>
    <t>TASA DE VARIACIÓN</t>
  </si>
  <si>
    <t>-</t>
  </si>
  <si>
    <t>Se obtuvo de  CUENTAS NACIONALES TRIMESTRALES DEL ECUADOR No. 115, RESULTADOS 2000.I - 2021.I, PRECIOS CORRIENTES Y CONSTANTES, 2007=100</t>
  </si>
  <si>
    <t>DOCUMENTO:CTASTRIM115</t>
  </si>
  <si>
    <t>https://contenido.bce.fin.ec/home1/estadisticas/cntrimestral/CNTrimestral.jsp</t>
  </si>
  <si>
    <t>DOCUMENTO:CTASTRIM119</t>
  </si>
  <si>
    <t>Se obtuvo de  CUENTAS NACIONALES TRIMESTRALES DEL ECUADOR No. 119, RESULTADOS 2000.I - 2021.I, PRECIOS CORRIENTES Y CONSTANTES, 2007=100</t>
  </si>
  <si>
    <t>https://www.ecuadorencifras.gob.ec/documentos/web-inec/Inflacion/2021/Diciembre-2021/Bolet%C3%ADn_t%C3%A9cnico_12-2021-IPC.pdf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</si>
</sst>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164" formatCode="_(&quot;$&quot;\ * #,##0.00_);_(&quot;$&quot;\ * \(#,##0.00\);_(&quot;$&quot;\ * &quot;-&quot;??_);_(@_)"/>
    <numFmt numFmtId="165" formatCode="_(* #,##0.00_);_(* \(#,##0.00\);_(* &quot;-&quot;??_);_(@_)"/>
    <numFmt numFmtId="166" formatCode="_(&quot;$&quot;* #,##0_);_(&quot;$&quot;* \(#,##0\);_(&quot;$&quot;* &quot;-&quot;_);_(@_)"/>
    <numFmt numFmtId="167" formatCode="General_)"/>
    <numFmt numFmtId="168" formatCode="_-* #,##0.00\ _$_-;\-* #,##0.00\ _$_-;_-* &quot;-&quot;??\ _$_-;_-@_-"/>
    <numFmt numFmtId="169" formatCode="#,##0.0"/>
    <numFmt numFmtId="170" formatCode="0.000000000000"/>
    <numFmt numFmtId="171" formatCode="#,###,##0.00;\-#,###,##0.00;0.00"/>
    <numFmt numFmtId="172" formatCode="#,###,##0.0;\-#,###,##0.0;0.0"/>
    <numFmt numFmtId="173" formatCode="_(* #,##0_);_(* \(#,##0\);_(* &quot;-&quot;??_);_(@_)"/>
    <numFmt numFmtId="174" formatCode="0.0"/>
    <numFmt numFmtId="175" formatCode="#,##0.0000000000"/>
    <numFmt numFmtId="176" formatCode="0.0000000000"/>
    <numFmt numFmtId="177" formatCode="0.00000000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sz val="10"/>
      <name val="Times New Roman"/>
      <family val="1"/>
    </font>
    <font>
      <u/>
      <sz val="10"/>
      <color indexed="12"/>
      <name val="Arial"/>
      <family val="2"/>
    </font>
    <font>
      <u/>
      <sz val="10"/>
      <color theme="10"/>
      <name val="Arial"/>
      <family val="2"/>
    </font>
    <font>
      <b/>
      <sz val="10"/>
      <color theme="1" tint="0.34998626667073579"/>
      <name val="Century Gothic"/>
      <family val="2"/>
    </font>
    <font>
      <i/>
      <sz val="9"/>
      <color theme="1" tint="0.34998626667073579"/>
      <name val="Century Gothic"/>
      <family val="2"/>
    </font>
    <font>
      <b/>
      <i/>
      <sz val="10"/>
      <color theme="1" tint="0.34998626667073579"/>
      <name val="Century Gothic"/>
      <family val="2"/>
    </font>
    <font>
      <sz val="10"/>
      <name val="Arial"/>
    </font>
    <font>
      <b/>
      <sz val="12"/>
      <name val="Calibri"/>
      <family val="2"/>
      <scheme val="minor"/>
    </font>
    <font>
      <b/>
      <sz val="7"/>
      <name val="Century Gothic"/>
      <family val="2"/>
    </font>
    <font>
      <b/>
      <sz val="11"/>
      <color theme="1"/>
      <name val="Calibri"/>
      <family val="2"/>
      <scheme val="minor"/>
    </font>
    <font>
      <b/>
      <sz val="9"/>
      <color rgb="FF333333"/>
      <name val="Arial"/>
      <family val="2"/>
    </font>
    <font>
      <sz val="9"/>
      <color rgb="FF333333"/>
      <name val="Arial"/>
      <family val="2"/>
    </font>
    <font>
      <b/>
      <sz val="8"/>
      <color theme="1" tint="0.34998626667073579"/>
      <name val="Century Gothic"/>
      <family val="2"/>
    </font>
    <font>
      <sz val="8"/>
      <color rgb="FF333333"/>
      <name val="Arial"/>
      <family val="2"/>
    </font>
    <font>
      <b/>
      <sz val="8"/>
      <color rgb="FF333333"/>
      <name val="Arial"/>
      <family val="2"/>
    </font>
    <font>
      <sz val="11"/>
      <color rgb="FF333333"/>
      <name val="Century Gothic"/>
      <family val="2"/>
    </font>
    <font>
      <sz val="11"/>
      <name val="Century Gothic"/>
      <family val="2"/>
    </font>
    <font>
      <u/>
      <sz val="11"/>
      <color theme="10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C6C6C6"/>
        <bgColor rgb="FFFFFFFF"/>
      </patternFill>
    </fill>
    <fill>
      <patternFill patternType="solid">
        <fgColor rgb="FFFFFF00"/>
        <bgColor rgb="FFFFFFFF"/>
      </patternFill>
    </fill>
    <fill>
      <patternFill patternType="solid">
        <fgColor rgb="FFD9D9D9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</patternFill>
    </fill>
    <fill>
      <patternFill patternType="solid">
        <fgColor rgb="FFF8FBFC"/>
        <bgColor rgb="FFFFFFFF"/>
      </patternFill>
    </fill>
    <fill>
      <patternFill patternType="solid">
        <fgColor theme="9" tint="-0.249977111117893"/>
        <bgColor rgb="FFFFFFFF"/>
      </patternFill>
    </fill>
    <fill>
      <patternFill patternType="solid">
        <fgColor theme="9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FFFFFF"/>
      </left>
      <right/>
      <top/>
      <bottom/>
      <diagonal/>
    </border>
    <border>
      <left style="thin">
        <color indexed="64"/>
      </left>
      <right style="thin">
        <color rgb="FFEBEBEB"/>
      </right>
      <top style="thin">
        <color rgb="FFEBEBEB"/>
      </top>
      <bottom style="thin">
        <color rgb="FFEBEBEB"/>
      </bottom>
      <diagonal/>
    </border>
    <border>
      <left style="thin">
        <color rgb="FFEBEBEB"/>
      </left>
      <right style="thin">
        <color rgb="FFEBEBEB"/>
      </right>
      <top style="thin">
        <color rgb="FFEBEBEB"/>
      </top>
      <bottom style="thin">
        <color rgb="FFEBEBEB"/>
      </bottom>
      <diagonal/>
    </border>
    <border>
      <left style="thin">
        <color indexed="8"/>
      </left>
      <right style="thin">
        <color indexed="64"/>
      </right>
      <top/>
      <bottom/>
      <diagonal/>
    </border>
  </borders>
  <cellStyleXfs count="80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" fillId="0" borderId="0"/>
    <xf numFmtId="164" fontId="1" fillId="0" borderId="0" applyFont="0" applyFill="0" applyBorder="0" applyAlignment="0" applyProtection="0"/>
    <xf numFmtId="0" fontId="1" fillId="0" borderId="0"/>
    <xf numFmtId="0" fontId="2" fillId="0" borderId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165" fontId="2" fillId="0" borderId="0" applyFont="0" applyFill="0" applyBorder="0" applyAlignment="0" applyProtection="0"/>
    <xf numFmtId="0" fontId="2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6" fillId="0" borderId="0" applyNumberFormat="0" applyFill="0" applyBorder="0" applyAlignment="0" applyProtection="0">
      <alignment vertical="top"/>
      <protection locked="0"/>
    </xf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168" fontId="1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/>
    <xf numFmtId="0" fontId="6" fillId="0" borderId="0" applyNumberForma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0" fontId="21" fillId="0" borderId="0" applyNumberFormat="0" applyFill="0" applyBorder="0" applyAlignment="0" applyProtection="0"/>
  </cellStyleXfs>
  <cellXfs count="75">
    <xf numFmtId="0" fontId="0" fillId="0" borderId="0" xfId="0"/>
    <xf numFmtId="0" fontId="0" fillId="0" borderId="0" xfId="0"/>
    <xf numFmtId="0" fontId="7" fillId="3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/>
    </xf>
    <xf numFmtId="166" fontId="8" fillId="0" borderId="1" xfId="17" applyNumberFormat="1" applyFont="1" applyBorder="1" applyAlignment="1">
      <alignment horizontal="right" vertical="center"/>
    </xf>
    <xf numFmtId="0" fontId="0" fillId="0" borderId="0" xfId="0"/>
    <xf numFmtId="0" fontId="7" fillId="3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/>
    </xf>
    <xf numFmtId="166" fontId="8" fillId="0" borderId="1" xfId="17" applyNumberFormat="1" applyFont="1" applyBorder="1" applyAlignment="1">
      <alignment horizontal="right" vertical="center"/>
    </xf>
    <xf numFmtId="0" fontId="8" fillId="2" borderId="1" xfId="2" applyFont="1" applyFill="1" applyBorder="1" applyAlignment="1">
      <alignment horizontal="left" vertical="center" wrapText="1"/>
    </xf>
    <xf numFmtId="166" fontId="8" fillId="2" borderId="1" xfId="2" applyNumberFormat="1" applyFont="1" applyFill="1" applyBorder="1" applyAlignment="1">
      <alignment horizontal="right" vertical="center" wrapText="1"/>
    </xf>
    <xf numFmtId="166" fontId="8" fillId="2" borderId="1" xfId="2" applyNumberFormat="1" applyFont="1" applyFill="1" applyBorder="1" applyAlignment="1">
      <alignment horizontal="right" vertical="center"/>
    </xf>
    <xf numFmtId="0" fontId="8" fillId="2" borderId="1" xfId="2" applyFont="1" applyFill="1" applyBorder="1" applyAlignment="1">
      <alignment horizontal="left" vertical="center"/>
    </xf>
    <xf numFmtId="169" fontId="11" fillId="4" borderId="0" xfId="22" applyNumberFormat="1" applyFont="1" applyFill="1" applyBorder="1" applyAlignment="1">
      <alignment horizontal="right"/>
    </xf>
    <xf numFmtId="3" fontId="0" fillId="0" borderId="0" xfId="1" applyNumberFormat="1" applyFont="1"/>
    <xf numFmtId="2" fontId="12" fillId="0" borderId="0" xfId="75" applyNumberFormat="1" applyFont="1" applyFill="1" applyBorder="1" applyAlignment="1">
      <alignment horizontal="center" vertical="center" wrapText="1"/>
    </xf>
    <xf numFmtId="17" fontId="12" fillId="6" borderId="2" xfId="75" applyNumberFormat="1" applyFont="1" applyFill="1" applyBorder="1" applyAlignment="1">
      <alignment horizontal="center" vertical="center" wrapText="1"/>
    </xf>
    <xf numFmtId="17" fontId="12" fillId="5" borderId="2" xfId="75" applyNumberFormat="1" applyFont="1" applyFill="1" applyBorder="1" applyAlignment="1">
      <alignment horizontal="center" vertical="center" wrapText="1"/>
    </xf>
    <xf numFmtId="17" fontId="12" fillId="5" borderId="1" xfId="75" applyNumberFormat="1" applyFont="1" applyFill="1" applyBorder="1" applyAlignment="1">
      <alignment horizontal="center" vertical="center" wrapText="1"/>
    </xf>
    <xf numFmtId="2" fontId="12" fillId="0" borderId="0" xfId="75" applyNumberFormat="1" applyFont="1" applyFill="1" applyBorder="1" applyAlignment="1">
      <alignment horizontal="center" vertical="center" wrapText="1"/>
    </xf>
    <xf numFmtId="17" fontId="12" fillId="5" borderId="2" xfId="75" applyNumberFormat="1" applyFont="1" applyFill="1" applyBorder="1" applyAlignment="1">
      <alignment horizontal="center" vertical="center" wrapText="1"/>
    </xf>
    <xf numFmtId="2" fontId="12" fillId="0" borderId="0" xfId="0" applyNumberFormat="1" applyFont="1" applyFill="1" applyBorder="1" applyAlignment="1">
      <alignment horizontal="center" vertical="center" wrapText="1"/>
    </xf>
    <xf numFmtId="17" fontId="12" fillId="4" borderId="1" xfId="75" applyNumberFormat="1" applyFont="1" applyFill="1" applyBorder="1" applyAlignment="1">
      <alignment horizontal="center" vertical="center" wrapText="1"/>
    </xf>
    <xf numFmtId="0" fontId="13" fillId="4" borderId="0" xfId="0" applyFont="1" applyFill="1" applyAlignment="1">
      <alignment horizontal="center"/>
    </xf>
    <xf numFmtId="170" fontId="0" fillId="4" borderId="0" xfId="0" applyNumberFormat="1" applyFill="1"/>
    <xf numFmtId="0" fontId="0" fillId="0" borderId="0" xfId="0" applyAlignment="1">
      <alignment wrapText="1"/>
    </xf>
    <xf numFmtId="17" fontId="12" fillId="7" borderId="1" xfId="75" applyNumberFormat="1" applyFont="1" applyFill="1" applyBorder="1" applyAlignment="1">
      <alignment horizontal="center" vertical="center" wrapText="1"/>
    </xf>
    <xf numFmtId="2" fontId="12" fillId="7" borderId="0" xfId="0" applyNumberFormat="1" applyFont="1" applyFill="1" applyBorder="1" applyAlignment="1">
      <alignment horizontal="center" vertical="center" wrapText="1"/>
    </xf>
    <xf numFmtId="170" fontId="0" fillId="7" borderId="0" xfId="0" applyNumberFormat="1" applyFill="1" applyAlignment="1">
      <alignment vertical="center"/>
    </xf>
    <xf numFmtId="49" fontId="14" fillId="8" borderId="3" xfId="0" applyNumberFormat="1" applyFont="1" applyFill="1" applyBorder="1" applyAlignment="1">
      <alignment horizontal="center" vertical="center" wrapText="1"/>
    </xf>
    <xf numFmtId="49" fontId="14" fillId="8" borderId="4" xfId="0" applyNumberFormat="1" applyFont="1" applyFill="1" applyBorder="1" applyAlignment="1">
      <alignment horizontal="center" vertical="center" wrapText="1"/>
    </xf>
    <xf numFmtId="0" fontId="15" fillId="9" borderId="0" xfId="0" applyFont="1" applyFill="1" applyBorder="1" applyAlignment="1">
      <alignment horizontal="left" vertical="center" wrapText="1"/>
    </xf>
    <xf numFmtId="49" fontId="14" fillId="8" borderId="1" xfId="0" applyNumberFormat="1" applyFont="1" applyFill="1" applyBorder="1" applyAlignment="1">
      <alignment horizontal="center" vertical="center" wrapText="1"/>
    </xf>
    <xf numFmtId="0" fontId="7" fillId="10" borderId="1" xfId="0" applyFont="1" applyFill="1" applyBorder="1" applyAlignment="1">
      <alignment horizontal="center" vertical="center" wrapText="1"/>
    </xf>
    <xf numFmtId="0" fontId="16" fillId="10" borderId="1" xfId="0" applyFont="1" applyFill="1" applyBorder="1" applyAlignment="1">
      <alignment horizontal="center" vertical="center" wrapText="1"/>
    </xf>
    <xf numFmtId="49" fontId="17" fillId="11" borderId="5" xfId="0" applyNumberFormat="1" applyFont="1" applyFill="1" applyBorder="1" applyAlignment="1">
      <alignment horizontal="center" vertical="center"/>
    </xf>
    <xf numFmtId="171" fontId="17" fillId="11" borderId="6" xfId="0" applyNumberFormat="1" applyFont="1" applyFill="1" applyBorder="1" applyAlignment="1">
      <alignment horizontal="center" vertical="center"/>
    </xf>
    <xf numFmtId="172" fontId="17" fillId="11" borderId="6" xfId="0" applyNumberFormat="1" applyFont="1" applyFill="1" applyBorder="1" applyAlignment="1">
      <alignment horizontal="center" vertical="center"/>
    </xf>
    <xf numFmtId="170" fontId="15" fillId="9" borderId="0" xfId="0" applyNumberFormat="1" applyFont="1" applyFill="1" applyBorder="1" applyAlignment="1">
      <alignment horizontal="right"/>
    </xf>
    <xf numFmtId="49" fontId="18" fillId="11" borderId="1" xfId="0" applyNumberFormat="1" applyFont="1" applyFill="1" applyBorder="1" applyAlignment="1">
      <alignment horizontal="center" vertical="center"/>
    </xf>
    <xf numFmtId="166" fontId="8" fillId="12" borderId="1" xfId="0" applyNumberFormat="1" applyFont="1" applyFill="1" applyBorder="1" applyAlignment="1">
      <alignment horizontal="right" vertical="center" wrapText="1"/>
    </xf>
    <xf numFmtId="173" fontId="8" fillId="12" borderId="1" xfId="7" applyNumberFormat="1" applyFont="1" applyFill="1" applyBorder="1" applyAlignment="1">
      <alignment horizontal="right" vertical="center" wrapText="1"/>
    </xf>
    <xf numFmtId="0" fontId="0" fillId="0" borderId="0" xfId="0" applyBorder="1" applyAlignment="1">
      <alignment horizontal="center"/>
    </xf>
    <xf numFmtId="49" fontId="17" fillId="13" borderId="5" xfId="0" applyNumberFormat="1" applyFont="1" applyFill="1" applyBorder="1" applyAlignment="1">
      <alignment horizontal="center" vertical="center"/>
    </xf>
    <xf numFmtId="171" fontId="17" fillId="13" borderId="6" xfId="0" applyNumberFormat="1" applyFont="1" applyFill="1" applyBorder="1" applyAlignment="1">
      <alignment horizontal="center" vertical="center"/>
    </xf>
    <xf numFmtId="172" fontId="17" fillId="13" borderId="6" xfId="0" applyNumberFormat="1" applyFont="1" applyFill="1" applyBorder="1" applyAlignment="1">
      <alignment horizontal="center" vertical="center"/>
    </xf>
    <xf numFmtId="49" fontId="18" fillId="13" borderId="1" xfId="0" applyNumberFormat="1" applyFont="1" applyFill="1" applyBorder="1" applyAlignment="1">
      <alignment horizontal="center" vertical="center"/>
    </xf>
    <xf numFmtId="10" fontId="0" fillId="0" borderId="0" xfId="77" applyNumberFormat="1" applyFont="1" applyBorder="1"/>
    <xf numFmtId="166" fontId="8" fillId="12" borderId="1" xfId="0" applyNumberFormat="1" applyFont="1" applyFill="1" applyBorder="1" applyAlignment="1">
      <alignment horizontal="right" vertical="center"/>
    </xf>
    <xf numFmtId="174" fontId="0" fillId="0" borderId="0" xfId="0" applyNumberFormat="1" applyBorder="1" applyAlignment="1">
      <alignment horizontal="center"/>
    </xf>
    <xf numFmtId="170" fontId="0" fillId="4" borderId="0" xfId="0" applyNumberFormat="1" applyFill="1" applyBorder="1" applyAlignment="1">
      <alignment horizontal="right"/>
    </xf>
    <xf numFmtId="49" fontId="19" fillId="0" borderId="5" xfId="0" applyNumberFormat="1" applyFont="1" applyFill="1" applyBorder="1" applyAlignment="1">
      <alignment horizontal="center" vertical="center"/>
    </xf>
    <xf numFmtId="3" fontId="20" fillId="0" borderId="7" xfId="78" applyNumberFormat="1" applyFont="1" applyFill="1" applyBorder="1" applyAlignment="1" applyProtection="1">
      <alignment horizontal="right"/>
    </xf>
    <xf numFmtId="3" fontId="20" fillId="0" borderId="7" xfId="78" applyNumberFormat="1" applyFont="1" applyFill="1" applyBorder="1" applyProtection="1"/>
    <xf numFmtId="169" fontId="20" fillId="0" borderId="7" xfId="78" applyNumberFormat="1" applyFont="1" applyFill="1" applyBorder="1" applyAlignment="1" applyProtection="1">
      <alignment horizontal="right"/>
    </xf>
    <xf numFmtId="175" fontId="20" fillId="0" borderId="7" xfId="78" applyNumberFormat="1" applyFont="1" applyFill="1" applyBorder="1" applyAlignment="1" applyProtection="1">
      <alignment horizontal="right"/>
    </xf>
    <xf numFmtId="49" fontId="19" fillId="0" borderId="0" xfId="0" applyNumberFormat="1" applyFont="1" applyFill="1" applyBorder="1" applyAlignment="1">
      <alignment horizontal="center" vertical="center"/>
    </xf>
    <xf numFmtId="3" fontId="20" fillId="0" borderId="0" xfId="78" applyNumberFormat="1" applyFont="1" applyFill="1" applyBorder="1" applyAlignment="1" applyProtection="1">
      <alignment horizontal="right"/>
    </xf>
    <xf numFmtId="3" fontId="20" fillId="0" borderId="0" xfId="78" applyNumberFormat="1" applyFont="1" applyFill="1" applyBorder="1" applyProtection="1"/>
    <xf numFmtId="169" fontId="20" fillId="0" borderId="0" xfId="78" applyNumberFormat="1" applyFont="1" applyFill="1" applyBorder="1" applyAlignment="1" applyProtection="1">
      <alignment horizontal="right"/>
    </xf>
    <xf numFmtId="175" fontId="20" fillId="0" borderId="0" xfId="78" applyNumberFormat="1" applyFont="1" applyFill="1" applyBorder="1" applyAlignment="1" applyProtection="1">
      <alignment horizontal="right"/>
    </xf>
    <xf numFmtId="175" fontId="0" fillId="0" borderId="0" xfId="0" applyNumberFormat="1"/>
    <xf numFmtId="0" fontId="15" fillId="14" borderId="0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left" vertical="center" wrapText="1"/>
    </xf>
    <xf numFmtId="176" fontId="0" fillId="0" borderId="0" xfId="0" applyNumberFormat="1" applyFill="1"/>
    <xf numFmtId="2" fontId="12" fillId="4" borderId="0" xfId="0" applyNumberFormat="1" applyFont="1" applyFill="1" applyBorder="1" applyAlignment="1">
      <alignment horizontal="center" vertical="center" wrapText="1"/>
    </xf>
    <xf numFmtId="17" fontId="12" fillId="6" borderId="1" xfId="75" applyNumberFormat="1" applyFont="1" applyFill="1" applyBorder="1" applyAlignment="1">
      <alignment horizontal="center" vertical="center" wrapText="1"/>
    </xf>
    <xf numFmtId="169" fontId="11" fillId="0" borderId="0" xfId="22" applyNumberFormat="1" applyFont="1" applyFill="1" applyBorder="1" applyAlignment="1">
      <alignment horizontal="right"/>
    </xf>
    <xf numFmtId="170" fontId="0" fillId="15" borderId="0" xfId="0" applyNumberFormat="1" applyFill="1"/>
    <xf numFmtId="170" fontId="0" fillId="0" borderId="0" xfId="0" applyNumberFormat="1"/>
    <xf numFmtId="177" fontId="0" fillId="0" borderId="0" xfId="0" applyNumberFormat="1"/>
    <xf numFmtId="0" fontId="9" fillId="2" borderId="0" xfId="0" applyFont="1" applyFill="1" applyAlignment="1">
      <alignment horizontal="center" vertical="center"/>
    </xf>
    <xf numFmtId="0" fontId="9" fillId="2" borderId="0" xfId="0" applyFont="1" applyFill="1" applyBorder="1" applyAlignment="1">
      <alignment horizontal="left" vertical="center" wrapText="1"/>
    </xf>
    <xf numFmtId="0" fontId="21" fillId="0" borderId="0" xfId="79" applyAlignment="1">
      <alignment horizontal="center" wrapText="1"/>
    </xf>
    <xf numFmtId="0" fontId="0" fillId="0" borderId="0" xfId="0" applyAlignment="1">
      <alignment horizontal="center" wrapText="1"/>
    </xf>
  </cellXfs>
  <cellStyles count="80">
    <cellStyle name="ANCLAS,REZONES Y SUS PARTES,DE FUNDICION,DE HIERRO O DE ACERO" xfId="21"/>
    <cellStyle name="ANCLAS,REZONES Y SUS PARTES,DE FUNDICION,DE HIERRO O DE ACERO 2" xfId="22"/>
    <cellStyle name="ANCLAS,REZONES Y SUS PARTES,DE FUNDICION,DE HIERRO O DE ACERO 2 2" xfId="61"/>
    <cellStyle name="ANCLAS,REZONES Y SUS PARTES,DE FUNDICION,DE HIERRO O DE ACERO 3" xfId="23"/>
    <cellStyle name="ANCLAS,REZONES Y SUS PARTES,DE FUNDICION,DE HIERRO O DE ACERO 3 2" xfId="62"/>
    <cellStyle name="Hipervínculo" xfId="79" builtinId="8"/>
    <cellStyle name="Hipervínculo 2" xfId="24"/>
    <cellStyle name="Hipervínculo 3" xfId="40"/>
    <cellStyle name="Hipervínculo 4" xfId="76"/>
    <cellStyle name="Millares 2" xfId="7"/>
    <cellStyle name="Millares 2 10" xfId="41"/>
    <cellStyle name="Millares 2 11" xfId="42"/>
    <cellStyle name="Millares 2 12" xfId="43"/>
    <cellStyle name="Millares 2 13" xfId="44"/>
    <cellStyle name="Millares 2 14" xfId="45"/>
    <cellStyle name="Millares 2 15" xfId="57"/>
    <cellStyle name="Millares 2 16" xfId="25"/>
    <cellStyle name="Millares 2 16 2" xfId="63"/>
    <cellStyle name="Millares 2 2" xfId="46"/>
    <cellStyle name="Millares 2 2 2" xfId="68"/>
    <cellStyle name="Millares 2 3" xfId="47"/>
    <cellStyle name="Millares 2 4" xfId="48"/>
    <cellStyle name="Millares 2 5" xfId="49"/>
    <cellStyle name="Millares 2 6" xfId="50"/>
    <cellStyle name="Millares 2 7" xfId="51"/>
    <cellStyle name="Millares 2 8" xfId="52"/>
    <cellStyle name="Millares 2 9" xfId="53"/>
    <cellStyle name="Millares 3" xfId="54"/>
    <cellStyle name="Millares 3 2" xfId="69"/>
    <cellStyle name="Millares 4" xfId="39"/>
    <cellStyle name="Moneda" xfId="1" builtinId="4"/>
    <cellStyle name="Moneda 10" xfId="10"/>
    <cellStyle name="Moneda 11" xfId="13"/>
    <cellStyle name="Moneda 12" xfId="14"/>
    <cellStyle name="Moneda 13" xfId="15"/>
    <cellStyle name="Moneda 14" xfId="16"/>
    <cellStyle name="Moneda 15" xfId="18"/>
    <cellStyle name="Moneda 2" xfId="3"/>
    <cellStyle name="Moneda 3" xfId="4"/>
    <cellStyle name="Moneda 4" xfId="5"/>
    <cellStyle name="Moneda 5" xfId="6"/>
    <cellStyle name="Moneda 6" xfId="8"/>
    <cellStyle name="Moneda 7" xfId="9"/>
    <cellStyle name="Moneda 8" xfId="11"/>
    <cellStyle name="Moneda 9" xfId="12"/>
    <cellStyle name="Normal" xfId="0" builtinId="0"/>
    <cellStyle name="Normal 10" xfId="58"/>
    <cellStyle name="Normal 10 2" xfId="72"/>
    <cellStyle name="Normal 11" xfId="74"/>
    <cellStyle name="Normal 12" xfId="75"/>
    <cellStyle name="Normal 2" xfId="26"/>
    <cellStyle name="Normal 2 10" xfId="55"/>
    <cellStyle name="Normal 2 10 2" xfId="70"/>
    <cellStyle name="Normal 2 2" xfId="27"/>
    <cellStyle name="Normal 2 3" xfId="28"/>
    <cellStyle name="Normal 2 3 2" xfId="65"/>
    <cellStyle name="Normal 2 4" xfId="64"/>
    <cellStyle name="Normal 3" xfId="29"/>
    <cellStyle name="Normal 3 2" xfId="20"/>
    <cellStyle name="Normal 3 2 2" xfId="60"/>
    <cellStyle name="Normal 4" xfId="19"/>
    <cellStyle name="Normal 4 2" xfId="30"/>
    <cellStyle name="Normal 4 2 2" xfId="31"/>
    <cellStyle name="Normal 5" xfId="32"/>
    <cellStyle name="Normal 5 2" xfId="33"/>
    <cellStyle name="Normal 6" xfId="34"/>
    <cellStyle name="Normal 6 2" xfId="66"/>
    <cellStyle name="Normal 7" xfId="35"/>
    <cellStyle name="Normal 8" xfId="36"/>
    <cellStyle name="Normal 8 2" xfId="67"/>
    <cellStyle name="Normal 9" xfId="56"/>
    <cellStyle name="Normal 9 2" xfId="71"/>
    <cellStyle name="Normal_1.12 2" xfId="17"/>
    <cellStyle name="Normal_1.21" xfId="2"/>
    <cellStyle name="Normal_CTNB971b" xfId="78"/>
    <cellStyle name="Porcentaje" xfId="77" builtinId="5"/>
    <cellStyle name="Porcentaje 2" xfId="59"/>
    <cellStyle name="Porcentaje 2 2" xfId="73"/>
    <cellStyle name="Porcentual 2" xfId="37"/>
    <cellStyle name="Porcentual 3" xfId="3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REMUNERACION!$O$5:$O$16</c:f>
              <c:numCache>
                <c:formatCode>#,##0</c:formatCode>
                <c:ptCount val="12"/>
                <c:pt idx="0">
                  <c:v>537032.37436817761</c:v>
                </c:pt>
                <c:pt idx="1">
                  <c:v>625295.26770200219</c:v>
                </c:pt>
                <c:pt idx="2">
                  <c:v>749485.86161896633</c:v>
                </c:pt>
                <c:pt idx="3">
                  <c:v>891771.46689720324</c:v>
                </c:pt>
                <c:pt idx="4">
                  <c:v>1044149.7520172411</c:v>
                </c:pt>
                <c:pt idx="5">
                  <c:v>1260499.3983891103</c:v>
                </c:pt>
                <c:pt idx="6">
                  <c:v>1448332.0873076767</c:v>
                </c:pt>
                <c:pt idx="7">
                  <c:v>1619812.9530853364</c:v>
                </c:pt>
                <c:pt idx="8">
                  <c:v>1735889.4288609445</c:v>
                </c:pt>
                <c:pt idx="9">
                  <c:v>1756434.8319587249</c:v>
                </c:pt>
                <c:pt idx="10">
                  <c:v>1731377.4811581394</c:v>
                </c:pt>
                <c:pt idx="11">
                  <c:v>1724511.2669947045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60"/>
        <c:axId val="-1076696480"/>
        <c:axId val="-1076711168"/>
      </c:barChart>
      <c:catAx>
        <c:axId val="-10766964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-1076711168"/>
        <c:crosses val="autoZero"/>
        <c:auto val="1"/>
        <c:lblAlgn val="ctr"/>
        <c:lblOffset val="100"/>
        <c:noMultiLvlLbl val="0"/>
      </c:catAx>
      <c:valAx>
        <c:axId val="-1076711168"/>
        <c:scaling>
          <c:orientation val="minMax"/>
        </c:scaling>
        <c:delete val="1"/>
        <c:axPos val="l"/>
        <c:numFmt formatCode="#,##0" sourceLinked="1"/>
        <c:majorTickMark val="none"/>
        <c:minorTickMark val="none"/>
        <c:tickLblPos val="nextTo"/>
        <c:crossAx val="-1076696480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0"/>
    <c:plotArea>
      <c:layout>
        <c:manualLayout>
          <c:layoutTarget val="inner"/>
          <c:xMode val="edge"/>
          <c:yMode val="edge"/>
          <c:x val="0"/>
          <c:y val="0"/>
          <c:w val="0.96763786282021313"/>
          <c:h val="0.70082293290356601"/>
        </c:manualLayout>
      </c:layout>
      <c:barChart>
        <c:barDir val="col"/>
        <c:grouping val="stacked"/>
        <c:varyColors val="0"/>
        <c:ser>
          <c:idx val="0"/>
          <c:order val="0"/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REMUNERACION!$P$5:$P$16</c:f>
              <c:numCache>
                <c:formatCode>#,##0</c:formatCode>
                <c:ptCount val="12"/>
                <c:pt idx="0">
                  <c:v>351780.14763884415</c:v>
                </c:pt>
                <c:pt idx="1">
                  <c:v>419312.59968459368</c:v>
                </c:pt>
                <c:pt idx="2">
                  <c:v>544210.42129991797</c:v>
                </c:pt>
                <c:pt idx="3">
                  <c:v>673667.86735672678</c:v>
                </c:pt>
                <c:pt idx="4">
                  <c:v>810154.21178825269</c:v>
                </c:pt>
                <c:pt idx="5">
                  <c:v>1019330.8856007465</c:v>
                </c:pt>
                <c:pt idx="6">
                  <c:v>1210770.7536585527</c:v>
                </c:pt>
                <c:pt idx="7">
                  <c:v>1388296.6443998988</c:v>
                </c:pt>
                <c:pt idx="8">
                  <c:v>1538220.936432163</c:v>
                </c:pt>
                <c:pt idx="9">
                  <c:v>1594454.8906663842</c:v>
                </c:pt>
                <c:pt idx="10">
                  <c:v>1551161.1979044229</c:v>
                </c:pt>
                <c:pt idx="11">
                  <c:v>1553197.2834667151</c:v>
                </c:pt>
              </c:numCache>
            </c:numRef>
          </c:val>
        </c:ser>
        <c:ser>
          <c:idx val="1"/>
          <c:order val="1"/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REMUNERACION!$Q$5:$Q$16</c:f>
              <c:numCache>
                <c:formatCode>#,##0</c:formatCode>
                <c:ptCount val="12"/>
                <c:pt idx="0">
                  <c:v>185252.22672933267</c:v>
                </c:pt>
                <c:pt idx="1">
                  <c:v>226740.63520068888</c:v>
                </c:pt>
                <c:pt idx="2">
                  <c:v>298536.93284397118</c:v>
                </c:pt>
                <c:pt idx="3">
                  <c:v>372305.75028325384</c:v>
                </c:pt>
                <c:pt idx="4">
                  <c:v>455304.90344835579</c:v>
                </c:pt>
                <c:pt idx="5">
                  <c:v>590970.77116661053</c:v>
                </c:pt>
                <c:pt idx="6">
                  <c:v>716532.35308790184</c:v>
                </c:pt>
                <c:pt idx="7">
                  <c:v>825402.64913820766</c:v>
                </c:pt>
                <c:pt idx="8">
                  <c:v>921114.93606388662</c:v>
                </c:pt>
                <c:pt idx="9">
                  <c:v>978101.36600176047</c:v>
                </c:pt>
                <c:pt idx="10">
                  <c:v>1013091.1954410549</c:v>
                </c:pt>
                <c:pt idx="11">
                  <c:v>995862.02461504249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60"/>
        <c:overlap val="100"/>
        <c:axId val="-1076710624"/>
        <c:axId val="-1076702464"/>
      </c:barChart>
      <c:catAx>
        <c:axId val="-10767106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-1076702464"/>
        <c:crosses val="autoZero"/>
        <c:auto val="1"/>
        <c:lblAlgn val="ctr"/>
        <c:lblOffset val="100"/>
        <c:noMultiLvlLbl val="0"/>
      </c:catAx>
      <c:valAx>
        <c:axId val="-1076702464"/>
        <c:scaling>
          <c:orientation val="minMax"/>
        </c:scaling>
        <c:delete val="1"/>
        <c:axPos val="l"/>
        <c:numFmt formatCode="#,##0" sourceLinked="1"/>
        <c:majorTickMark val="none"/>
        <c:minorTickMark val="none"/>
        <c:tickLblPos val="nextTo"/>
        <c:crossAx val="-1076710624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val>
            <c:numRef>
              <c:f>REMUNERACION!$O$5:$O$16</c:f>
              <c:numCache>
                <c:formatCode>#,##0</c:formatCode>
                <c:ptCount val="12"/>
                <c:pt idx="0">
                  <c:v>537032.37436817761</c:v>
                </c:pt>
                <c:pt idx="1">
                  <c:v>625295.26770200219</c:v>
                </c:pt>
                <c:pt idx="2">
                  <c:v>749485.86161896633</c:v>
                </c:pt>
                <c:pt idx="3">
                  <c:v>891771.46689720324</c:v>
                </c:pt>
                <c:pt idx="4">
                  <c:v>1044149.7520172411</c:v>
                </c:pt>
                <c:pt idx="5">
                  <c:v>1260499.3983891103</c:v>
                </c:pt>
                <c:pt idx="6">
                  <c:v>1448332.0873076767</c:v>
                </c:pt>
                <c:pt idx="7">
                  <c:v>1619812.9530853364</c:v>
                </c:pt>
                <c:pt idx="8">
                  <c:v>1735889.4288609445</c:v>
                </c:pt>
                <c:pt idx="9">
                  <c:v>1756434.8319587249</c:v>
                </c:pt>
                <c:pt idx="10">
                  <c:v>1731377.4811581394</c:v>
                </c:pt>
                <c:pt idx="11">
                  <c:v>1724511.2669947045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60"/>
        <c:axId val="-876020368"/>
        <c:axId val="-876017648"/>
      </c:barChart>
      <c:catAx>
        <c:axId val="-8760203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-876017648"/>
        <c:crosses val="autoZero"/>
        <c:auto val="1"/>
        <c:lblAlgn val="ctr"/>
        <c:lblOffset val="100"/>
        <c:noMultiLvlLbl val="0"/>
      </c:catAx>
      <c:valAx>
        <c:axId val="-876017648"/>
        <c:scaling>
          <c:orientation val="minMax"/>
        </c:scaling>
        <c:delete val="1"/>
        <c:axPos val="l"/>
        <c:numFmt formatCode="#,##0" sourceLinked="1"/>
        <c:majorTickMark val="none"/>
        <c:minorTickMark val="none"/>
        <c:tickLblPos val="nextTo"/>
        <c:crossAx val="-876020368"/>
        <c:crosses val="autoZero"/>
        <c:crossBetween val="between"/>
      </c:valAx>
    </c:plotArea>
    <c:legend>
      <c:legendPos val="b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0"/>
    <c:plotArea>
      <c:layout>
        <c:manualLayout>
          <c:layoutTarget val="inner"/>
          <c:xMode val="edge"/>
          <c:yMode val="edge"/>
          <c:x val="0"/>
          <c:y val="0"/>
          <c:w val="0.96763786282021313"/>
          <c:h val="0.70082293290356601"/>
        </c:manualLayout>
      </c:layout>
      <c:barChart>
        <c:barDir val="col"/>
        <c:grouping val="stacked"/>
        <c:varyColors val="0"/>
        <c:ser>
          <c:idx val="0"/>
          <c:order val="0"/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val>
            <c:numRef>
              <c:f>REMUNERACION!$P$5:$P$16</c:f>
              <c:numCache>
                <c:formatCode>#,##0</c:formatCode>
                <c:ptCount val="12"/>
                <c:pt idx="0">
                  <c:v>351780.14763884415</c:v>
                </c:pt>
                <c:pt idx="1">
                  <c:v>419312.59968459368</c:v>
                </c:pt>
                <c:pt idx="2">
                  <c:v>544210.42129991797</c:v>
                </c:pt>
                <c:pt idx="3">
                  <c:v>673667.86735672678</c:v>
                </c:pt>
                <c:pt idx="4">
                  <c:v>810154.21178825269</c:v>
                </c:pt>
                <c:pt idx="5">
                  <c:v>1019330.8856007465</c:v>
                </c:pt>
                <c:pt idx="6">
                  <c:v>1210770.7536585527</c:v>
                </c:pt>
                <c:pt idx="7">
                  <c:v>1388296.6443998988</c:v>
                </c:pt>
                <c:pt idx="8">
                  <c:v>1538220.936432163</c:v>
                </c:pt>
                <c:pt idx="9">
                  <c:v>1594454.8906663842</c:v>
                </c:pt>
                <c:pt idx="10">
                  <c:v>1551161.1979044229</c:v>
                </c:pt>
                <c:pt idx="11">
                  <c:v>1553197.2834667151</c:v>
                </c:pt>
              </c:numCache>
            </c:numRef>
          </c:val>
        </c:ser>
        <c:ser>
          <c:idx val="1"/>
          <c:order val="1"/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val>
            <c:numRef>
              <c:f>REMUNERACION!$Q$5:$Q$16</c:f>
              <c:numCache>
                <c:formatCode>#,##0</c:formatCode>
                <c:ptCount val="12"/>
                <c:pt idx="0">
                  <c:v>185252.22672933267</c:v>
                </c:pt>
                <c:pt idx="1">
                  <c:v>226740.63520068888</c:v>
                </c:pt>
                <c:pt idx="2">
                  <c:v>298536.93284397118</c:v>
                </c:pt>
                <c:pt idx="3">
                  <c:v>372305.75028325384</c:v>
                </c:pt>
                <c:pt idx="4">
                  <c:v>455304.90344835579</c:v>
                </c:pt>
                <c:pt idx="5">
                  <c:v>590970.77116661053</c:v>
                </c:pt>
                <c:pt idx="6">
                  <c:v>716532.35308790184</c:v>
                </c:pt>
                <c:pt idx="7">
                  <c:v>825402.64913820766</c:v>
                </c:pt>
                <c:pt idx="8">
                  <c:v>921114.93606388662</c:v>
                </c:pt>
                <c:pt idx="9">
                  <c:v>978101.36600176047</c:v>
                </c:pt>
                <c:pt idx="10">
                  <c:v>1013091.1954410549</c:v>
                </c:pt>
                <c:pt idx="11">
                  <c:v>995862.02461504249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60"/>
        <c:overlap val="100"/>
        <c:axId val="-876029072"/>
        <c:axId val="-876018192"/>
      </c:barChart>
      <c:catAx>
        <c:axId val="-8760290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-876018192"/>
        <c:crosses val="autoZero"/>
        <c:auto val="1"/>
        <c:lblAlgn val="ctr"/>
        <c:lblOffset val="100"/>
        <c:noMultiLvlLbl val="0"/>
      </c:catAx>
      <c:valAx>
        <c:axId val="-876018192"/>
        <c:scaling>
          <c:orientation val="minMax"/>
        </c:scaling>
        <c:delete val="1"/>
        <c:axPos val="l"/>
        <c:numFmt formatCode="#,##0" sourceLinked="1"/>
        <c:majorTickMark val="none"/>
        <c:minorTickMark val="none"/>
        <c:tickLblPos val="nextTo"/>
        <c:crossAx val="-876029072"/>
        <c:crosses val="autoZero"/>
        <c:crossBetween val="between"/>
      </c:valAx>
    </c:plotArea>
    <c:legend>
      <c:legendPos val="b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20</xdr:row>
      <xdr:rowOff>0</xdr:rowOff>
    </xdr:from>
    <xdr:to>
      <xdr:col>25</xdr:col>
      <xdr:colOff>41996</xdr:colOff>
      <xdr:row>30</xdr:row>
      <xdr:rowOff>0</xdr:rowOff>
    </xdr:to>
    <xdr:graphicFrame macro="">
      <xdr:nvGraphicFramePr>
        <xdr:cNvPr id="2" name="4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714375</xdr:colOff>
      <xdr:row>30</xdr:row>
      <xdr:rowOff>0</xdr:rowOff>
    </xdr:from>
    <xdr:to>
      <xdr:col>24</xdr:col>
      <xdr:colOff>756371</xdr:colOff>
      <xdr:row>30</xdr:row>
      <xdr:rowOff>47624</xdr:rowOff>
    </xdr:to>
    <xdr:graphicFrame macro="">
      <xdr:nvGraphicFramePr>
        <xdr:cNvPr id="3" name="4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0.91188</cdr:x>
      <cdr:y>0.263</cdr:y>
    </cdr:from>
    <cdr:to>
      <cdr:x>0.96084</cdr:x>
      <cdr:y>0.36362</cdr:y>
    </cdr:to>
    <cdr:sp macro="" textlink="">
      <cdr:nvSpPr>
        <cdr:cNvPr id="2" name="CuadroTexto 1"/>
        <cdr:cNvSpPr txBox="1"/>
      </cdr:nvSpPr>
      <cdr:spPr>
        <a:xfrm xmlns:a="http://schemas.openxmlformats.org/drawingml/2006/main">
          <a:off x="7461007" y="671358"/>
          <a:ext cx="400597" cy="25685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s-EC" sz="1100" dirty="0"/>
        </a:p>
      </cdr:txBody>
    </cdr:sp>
  </cdr:relSizeAnchor>
  <cdr:relSizeAnchor xmlns:cdr="http://schemas.openxmlformats.org/drawingml/2006/chartDrawing">
    <cdr:from>
      <cdr:x>0.91689</cdr:x>
      <cdr:y>0.27105</cdr:y>
    </cdr:from>
    <cdr:to>
      <cdr:x>0.97293</cdr:x>
      <cdr:y>0.35959</cdr:y>
    </cdr:to>
    <cdr:sp macro="" textlink="">
      <cdr:nvSpPr>
        <cdr:cNvPr id="3" name="CuadroTexto 2"/>
        <cdr:cNvSpPr txBox="1"/>
      </cdr:nvSpPr>
      <cdr:spPr>
        <a:xfrm xmlns:a="http://schemas.openxmlformats.org/drawingml/2006/main">
          <a:off x="7502008" y="691906"/>
          <a:ext cx="458488" cy="22603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s-EC" sz="1100" dirty="0"/>
        </a:p>
      </cdr:txBody>
    </cdr:sp>
  </cdr:relSizeAnchor>
  <cdr:relSizeAnchor xmlns:cdr="http://schemas.openxmlformats.org/drawingml/2006/chartDrawing">
    <cdr:from>
      <cdr:x>0.91187</cdr:x>
      <cdr:y>0.53669</cdr:y>
    </cdr:from>
    <cdr:to>
      <cdr:x>0.98298</cdr:x>
      <cdr:y>0.63328</cdr:y>
    </cdr:to>
    <cdr:sp macro="" textlink="">
      <cdr:nvSpPr>
        <cdr:cNvPr id="4" name="CuadroTexto 3"/>
        <cdr:cNvSpPr txBox="1"/>
      </cdr:nvSpPr>
      <cdr:spPr>
        <a:xfrm xmlns:a="http://schemas.openxmlformats.org/drawingml/2006/main">
          <a:off x="7460912" y="1370001"/>
          <a:ext cx="581777" cy="24658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s-EC" sz="800" b="1" dirty="0" smtClean="0">
              <a:solidFill>
                <a:schemeClr val="bg1"/>
              </a:solidFill>
            </a:rPr>
            <a:t>60,69%</a:t>
          </a:r>
          <a:endParaRPr lang="es-EC" sz="800" b="1" dirty="0">
            <a:solidFill>
              <a:schemeClr val="bg1"/>
            </a:solidFill>
          </a:endParaRPr>
        </a:p>
      </cdr:txBody>
    </cdr:sp>
  </cdr:relSizeAnchor>
  <cdr:relSizeAnchor xmlns:cdr="http://schemas.openxmlformats.org/drawingml/2006/chartDrawing">
    <cdr:from>
      <cdr:x>0.91187</cdr:x>
      <cdr:y>0.26278</cdr:y>
    </cdr:from>
    <cdr:to>
      <cdr:x>0.98298</cdr:x>
      <cdr:y>0.36362</cdr:y>
    </cdr:to>
    <cdr:sp macro="" textlink="">
      <cdr:nvSpPr>
        <cdr:cNvPr id="5" name="CuadroTexto 1"/>
        <cdr:cNvSpPr txBox="1"/>
      </cdr:nvSpPr>
      <cdr:spPr>
        <a:xfrm xmlns:a="http://schemas.openxmlformats.org/drawingml/2006/main">
          <a:off x="7460913" y="670786"/>
          <a:ext cx="581776" cy="2574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s-EC" sz="800" b="1" dirty="0" smtClean="0">
              <a:solidFill>
                <a:schemeClr val="bg1"/>
              </a:solidFill>
            </a:rPr>
            <a:t>39,31%</a:t>
          </a:r>
          <a:endParaRPr lang="es-EC" sz="800" b="1" dirty="0">
            <a:solidFill>
              <a:schemeClr val="bg1"/>
            </a:solidFill>
          </a:endParaRP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0.91188</cdr:x>
      <cdr:y>0.263</cdr:y>
    </cdr:from>
    <cdr:to>
      <cdr:x>0.96084</cdr:x>
      <cdr:y>0.36362</cdr:y>
    </cdr:to>
    <cdr:sp macro="" textlink="">
      <cdr:nvSpPr>
        <cdr:cNvPr id="2" name="CuadroTexto 1"/>
        <cdr:cNvSpPr txBox="1"/>
      </cdr:nvSpPr>
      <cdr:spPr>
        <a:xfrm xmlns:a="http://schemas.openxmlformats.org/drawingml/2006/main">
          <a:off x="7461007" y="671358"/>
          <a:ext cx="400597" cy="25685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s-EC" sz="1100" dirty="0"/>
        </a:p>
      </cdr:txBody>
    </cdr:sp>
  </cdr:relSizeAnchor>
  <cdr:relSizeAnchor xmlns:cdr="http://schemas.openxmlformats.org/drawingml/2006/chartDrawing">
    <cdr:from>
      <cdr:x>0.91689</cdr:x>
      <cdr:y>0.27105</cdr:y>
    </cdr:from>
    <cdr:to>
      <cdr:x>0.97293</cdr:x>
      <cdr:y>0.35959</cdr:y>
    </cdr:to>
    <cdr:sp macro="" textlink="">
      <cdr:nvSpPr>
        <cdr:cNvPr id="3" name="CuadroTexto 2"/>
        <cdr:cNvSpPr txBox="1"/>
      </cdr:nvSpPr>
      <cdr:spPr>
        <a:xfrm xmlns:a="http://schemas.openxmlformats.org/drawingml/2006/main">
          <a:off x="7502008" y="691906"/>
          <a:ext cx="458488" cy="22603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s-EC" sz="1100" dirty="0"/>
        </a:p>
      </cdr:txBody>
    </cdr:sp>
  </cdr:relSizeAnchor>
  <cdr:relSizeAnchor xmlns:cdr="http://schemas.openxmlformats.org/drawingml/2006/chartDrawing">
    <cdr:from>
      <cdr:x>0.91187</cdr:x>
      <cdr:y>0.53669</cdr:y>
    </cdr:from>
    <cdr:to>
      <cdr:x>0.98298</cdr:x>
      <cdr:y>0.63328</cdr:y>
    </cdr:to>
    <cdr:sp macro="" textlink="">
      <cdr:nvSpPr>
        <cdr:cNvPr id="4" name="CuadroTexto 3"/>
        <cdr:cNvSpPr txBox="1"/>
      </cdr:nvSpPr>
      <cdr:spPr>
        <a:xfrm xmlns:a="http://schemas.openxmlformats.org/drawingml/2006/main">
          <a:off x="7460912" y="1370001"/>
          <a:ext cx="581777" cy="24658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s-EC" sz="800" b="1" dirty="0" smtClean="0">
              <a:solidFill>
                <a:schemeClr val="bg1"/>
              </a:solidFill>
            </a:rPr>
            <a:t>60,69%</a:t>
          </a:r>
          <a:endParaRPr lang="es-EC" sz="800" b="1" dirty="0">
            <a:solidFill>
              <a:schemeClr val="bg1"/>
            </a:solidFill>
          </a:endParaRPr>
        </a:p>
      </cdr:txBody>
    </cdr:sp>
  </cdr:relSizeAnchor>
  <cdr:relSizeAnchor xmlns:cdr="http://schemas.openxmlformats.org/drawingml/2006/chartDrawing">
    <cdr:from>
      <cdr:x>0.91187</cdr:x>
      <cdr:y>0.26278</cdr:y>
    </cdr:from>
    <cdr:to>
      <cdr:x>0.98298</cdr:x>
      <cdr:y>0.36362</cdr:y>
    </cdr:to>
    <cdr:sp macro="" textlink="">
      <cdr:nvSpPr>
        <cdr:cNvPr id="5" name="CuadroTexto 1"/>
        <cdr:cNvSpPr txBox="1"/>
      </cdr:nvSpPr>
      <cdr:spPr>
        <a:xfrm xmlns:a="http://schemas.openxmlformats.org/drawingml/2006/main">
          <a:off x="7460913" y="670786"/>
          <a:ext cx="581776" cy="2574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s-EC" sz="800" b="1" dirty="0" smtClean="0">
              <a:solidFill>
                <a:schemeClr val="bg1"/>
              </a:solidFill>
            </a:rPr>
            <a:t>39,31%</a:t>
          </a:r>
          <a:endParaRPr lang="es-EC" sz="800" b="1" dirty="0">
            <a:solidFill>
              <a:schemeClr val="bg1"/>
            </a:solidFill>
          </a:endParaRPr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504825</xdr:colOff>
      <xdr:row>20</xdr:row>
      <xdr:rowOff>180975</xdr:rowOff>
    </xdr:from>
    <xdr:to>
      <xdr:col>25</xdr:col>
      <xdr:colOff>546821</xdr:colOff>
      <xdr:row>30</xdr:row>
      <xdr:rowOff>180975</xdr:rowOff>
    </xdr:to>
    <xdr:graphicFrame macro="">
      <xdr:nvGraphicFramePr>
        <xdr:cNvPr id="2" name="4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504825</xdr:colOff>
      <xdr:row>31</xdr:row>
      <xdr:rowOff>19049</xdr:rowOff>
    </xdr:from>
    <xdr:to>
      <xdr:col>25</xdr:col>
      <xdr:colOff>546821</xdr:colOff>
      <xdr:row>42</xdr:row>
      <xdr:rowOff>19050</xdr:rowOff>
    </xdr:to>
    <xdr:graphicFrame macro="">
      <xdr:nvGraphicFramePr>
        <xdr:cNvPr id="3" name="4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0.91188</cdr:x>
      <cdr:y>0.263</cdr:y>
    </cdr:from>
    <cdr:to>
      <cdr:x>0.96084</cdr:x>
      <cdr:y>0.36362</cdr:y>
    </cdr:to>
    <cdr:sp macro="" textlink="">
      <cdr:nvSpPr>
        <cdr:cNvPr id="2" name="CuadroTexto 1"/>
        <cdr:cNvSpPr txBox="1"/>
      </cdr:nvSpPr>
      <cdr:spPr>
        <a:xfrm xmlns:a="http://schemas.openxmlformats.org/drawingml/2006/main">
          <a:off x="7461007" y="671358"/>
          <a:ext cx="400597" cy="25685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s-EC" sz="1100" dirty="0"/>
        </a:p>
      </cdr:txBody>
    </cdr:sp>
  </cdr:relSizeAnchor>
  <cdr:relSizeAnchor xmlns:cdr="http://schemas.openxmlformats.org/drawingml/2006/chartDrawing">
    <cdr:from>
      <cdr:x>0.91689</cdr:x>
      <cdr:y>0.27105</cdr:y>
    </cdr:from>
    <cdr:to>
      <cdr:x>0.97293</cdr:x>
      <cdr:y>0.35959</cdr:y>
    </cdr:to>
    <cdr:sp macro="" textlink="">
      <cdr:nvSpPr>
        <cdr:cNvPr id="3" name="CuadroTexto 2"/>
        <cdr:cNvSpPr txBox="1"/>
      </cdr:nvSpPr>
      <cdr:spPr>
        <a:xfrm xmlns:a="http://schemas.openxmlformats.org/drawingml/2006/main">
          <a:off x="7502008" y="691906"/>
          <a:ext cx="458488" cy="22603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s-EC" sz="1100" dirty="0"/>
        </a:p>
      </cdr:txBody>
    </cdr:sp>
  </cdr:relSizeAnchor>
  <cdr:relSizeAnchor xmlns:cdr="http://schemas.openxmlformats.org/drawingml/2006/chartDrawing">
    <cdr:from>
      <cdr:x>0.91187</cdr:x>
      <cdr:y>0.53669</cdr:y>
    </cdr:from>
    <cdr:to>
      <cdr:x>0.98298</cdr:x>
      <cdr:y>0.63328</cdr:y>
    </cdr:to>
    <cdr:sp macro="" textlink="">
      <cdr:nvSpPr>
        <cdr:cNvPr id="4" name="CuadroTexto 3"/>
        <cdr:cNvSpPr txBox="1"/>
      </cdr:nvSpPr>
      <cdr:spPr>
        <a:xfrm xmlns:a="http://schemas.openxmlformats.org/drawingml/2006/main">
          <a:off x="7460912" y="1370001"/>
          <a:ext cx="581777" cy="24658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s-EC" sz="800" b="1" dirty="0" smtClean="0">
              <a:solidFill>
                <a:schemeClr val="bg1"/>
              </a:solidFill>
            </a:rPr>
            <a:t>60,69%</a:t>
          </a:r>
          <a:endParaRPr lang="es-EC" sz="800" b="1" dirty="0">
            <a:solidFill>
              <a:schemeClr val="bg1"/>
            </a:solidFill>
          </a:endParaRPr>
        </a:p>
      </cdr:txBody>
    </cdr:sp>
  </cdr:relSizeAnchor>
  <cdr:relSizeAnchor xmlns:cdr="http://schemas.openxmlformats.org/drawingml/2006/chartDrawing">
    <cdr:from>
      <cdr:x>0.91187</cdr:x>
      <cdr:y>0.26278</cdr:y>
    </cdr:from>
    <cdr:to>
      <cdr:x>0.98298</cdr:x>
      <cdr:y>0.36362</cdr:y>
    </cdr:to>
    <cdr:sp macro="" textlink="">
      <cdr:nvSpPr>
        <cdr:cNvPr id="5" name="CuadroTexto 1"/>
        <cdr:cNvSpPr txBox="1"/>
      </cdr:nvSpPr>
      <cdr:spPr>
        <a:xfrm xmlns:a="http://schemas.openxmlformats.org/drawingml/2006/main">
          <a:off x="7460913" y="670786"/>
          <a:ext cx="581776" cy="2574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s-EC" sz="800" b="1" dirty="0" smtClean="0">
              <a:solidFill>
                <a:schemeClr val="bg1"/>
              </a:solidFill>
            </a:rPr>
            <a:t>39,31%</a:t>
          </a:r>
          <a:endParaRPr lang="es-EC" sz="800" b="1" dirty="0">
            <a:solidFill>
              <a:schemeClr val="bg1"/>
            </a:solidFill>
          </a:endParaRPr>
        </a:p>
      </cdr:txBody>
    </cdr:sp>
  </cdr:relSizeAnchor>
</c:userShapes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0.91188</cdr:x>
      <cdr:y>0.263</cdr:y>
    </cdr:from>
    <cdr:to>
      <cdr:x>0.96084</cdr:x>
      <cdr:y>0.36362</cdr:y>
    </cdr:to>
    <cdr:sp macro="" textlink="">
      <cdr:nvSpPr>
        <cdr:cNvPr id="2" name="CuadroTexto 1"/>
        <cdr:cNvSpPr txBox="1"/>
      </cdr:nvSpPr>
      <cdr:spPr>
        <a:xfrm xmlns:a="http://schemas.openxmlformats.org/drawingml/2006/main">
          <a:off x="7461007" y="671358"/>
          <a:ext cx="400597" cy="25685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s-EC" sz="1100" dirty="0"/>
        </a:p>
      </cdr:txBody>
    </cdr:sp>
  </cdr:relSizeAnchor>
  <cdr:relSizeAnchor xmlns:cdr="http://schemas.openxmlformats.org/drawingml/2006/chartDrawing">
    <cdr:from>
      <cdr:x>0.91689</cdr:x>
      <cdr:y>0.27105</cdr:y>
    </cdr:from>
    <cdr:to>
      <cdr:x>0.97293</cdr:x>
      <cdr:y>0.35959</cdr:y>
    </cdr:to>
    <cdr:sp macro="" textlink="">
      <cdr:nvSpPr>
        <cdr:cNvPr id="3" name="CuadroTexto 2"/>
        <cdr:cNvSpPr txBox="1"/>
      </cdr:nvSpPr>
      <cdr:spPr>
        <a:xfrm xmlns:a="http://schemas.openxmlformats.org/drawingml/2006/main">
          <a:off x="7502008" y="691906"/>
          <a:ext cx="458488" cy="22603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s-EC" sz="1100" dirty="0"/>
        </a:p>
      </cdr:txBody>
    </cdr:sp>
  </cdr:relSizeAnchor>
  <cdr:relSizeAnchor xmlns:cdr="http://schemas.openxmlformats.org/drawingml/2006/chartDrawing">
    <cdr:from>
      <cdr:x>0.91187</cdr:x>
      <cdr:y>0.53669</cdr:y>
    </cdr:from>
    <cdr:to>
      <cdr:x>0.98298</cdr:x>
      <cdr:y>0.63328</cdr:y>
    </cdr:to>
    <cdr:sp macro="" textlink="">
      <cdr:nvSpPr>
        <cdr:cNvPr id="4" name="CuadroTexto 3"/>
        <cdr:cNvSpPr txBox="1"/>
      </cdr:nvSpPr>
      <cdr:spPr>
        <a:xfrm xmlns:a="http://schemas.openxmlformats.org/drawingml/2006/main">
          <a:off x="7460912" y="1370001"/>
          <a:ext cx="581777" cy="24658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s-EC" sz="800" b="1" dirty="0" smtClean="0">
              <a:solidFill>
                <a:schemeClr val="bg1"/>
              </a:solidFill>
            </a:rPr>
            <a:t>60,69%</a:t>
          </a:r>
          <a:endParaRPr lang="es-EC" sz="800" b="1" dirty="0">
            <a:solidFill>
              <a:schemeClr val="bg1"/>
            </a:solidFill>
          </a:endParaRPr>
        </a:p>
      </cdr:txBody>
    </cdr:sp>
  </cdr:relSizeAnchor>
  <cdr:relSizeAnchor xmlns:cdr="http://schemas.openxmlformats.org/drawingml/2006/chartDrawing">
    <cdr:from>
      <cdr:x>0.91187</cdr:x>
      <cdr:y>0.26278</cdr:y>
    </cdr:from>
    <cdr:to>
      <cdr:x>0.98298</cdr:x>
      <cdr:y>0.36362</cdr:y>
    </cdr:to>
    <cdr:sp macro="" textlink="">
      <cdr:nvSpPr>
        <cdr:cNvPr id="5" name="CuadroTexto 1"/>
        <cdr:cNvSpPr txBox="1"/>
      </cdr:nvSpPr>
      <cdr:spPr>
        <a:xfrm xmlns:a="http://schemas.openxmlformats.org/drawingml/2006/main">
          <a:off x="7460913" y="670786"/>
          <a:ext cx="581776" cy="2574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s-EC" sz="800" b="1" dirty="0" smtClean="0">
              <a:solidFill>
                <a:schemeClr val="bg1"/>
              </a:solidFill>
            </a:rPr>
            <a:t>39,31%</a:t>
          </a:r>
          <a:endParaRPr lang="es-EC" sz="800" b="1" dirty="0">
            <a:solidFill>
              <a:schemeClr val="bg1"/>
            </a:solidFill>
          </a:endParaRPr>
        </a:p>
      </cdr:txBody>
    </cdr:sp>
  </cdr:relSizeAnchor>
</c:userShape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ecuadorencifras.gob.ec/documentos/web-inec/Inflacion/2020/Diciembre-2020/Bolein_tecnico_12-2020-IPC.pdf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hyperlink" Target="https://www.ecuadorencifras.gob.ec/documentos/web-inec/Inflacion/2020/Diciembre-2020/Bolein_tecnico_12-2020-IPC.pdf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8"/>
  <sheetViews>
    <sheetView topLeftCell="I1" workbookViewId="0">
      <selection activeCell="I1" sqref="A1:XFD1048576"/>
    </sheetView>
  </sheetViews>
  <sheetFormatPr baseColWidth="10" defaultRowHeight="15" x14ac:dyDescent="0.25"/>
  <cols>
    <col min="2" max="3" width="16" bestFit="1" customWidth="1"/>
    <col min="4" max="4" width="15" bestFit="1" customWidth="1"/>
    <col min="6" max="6" width="17.28515625" bestFit="1" customWidth="1"/>
    <col min="8" max="8" width="23.7109375" customWidth="1"/>
    <col min="9" max="10" width="16" bestFit="1" customWidth="1"/>
    <col min="12" max="12" width="17.7109375" style="5" bestFit="1" customWidth="1"/>
    <col min="13" max="13" width="11.42578125" style="5"/>
    <col min="15" max="15" width="14.5703125" bestFit="1" customWidth="1"/>
  </cols>
  <sheetData>
    <row r="1" spans="1:26" x14ac:dyDescent="0.25">
      <c r="A1" s="71" t="s">
        <v>16</v>
      </c>
      <c r="B1" s="71"/>
      <c r="C1" s="71"/>
      <c r="D1" s="71"/>
      <c r="G1" s="71" t="s">
        <v>16</v>
      </c>
      <c r="H1" s="71"/>
      <c r="I1" s="71"/>
      <c r="J1" s="71"/>
    </row>
    <row r="2" spans="1:26" ht="40.5" customHeight="1" x14ac:dyDescent="0.25">
      <c r="A2" s="72" t="s">
        <v>17</v>
      </c>
      <c r="B2" s="72"/>
      <c r="C2" s="72"/>
      <c r="D2" s="72"/>
      <c r="G2" s="72" t="s">
        <v>21</v>
      </c>
      <c r="H2" s="72"/>
      <c r="I2" s="72"/>
      <c r="J2" s="72"/>
    </row>
    <row r="3" spans="1:26" x14ac:dyDescent="0.25">
      <c r="A3" s="1"/>
      <c r="B3" s="1"/>
      <c r="C3" s="1"/>
      <c r="D3" s="1"/>
      <c r="G3" s="5"/>
      <c r="H3" s="5"/>
      <c r="I3" s="5"/>
      <c r="J3" s="5"/>
    </row>
    <row r="4" spans="1:26" ht="25.5" x14ac:dyDescent="0.25">
      <c r="A4" s="2" t="s">
        <v>0</v>
      </c>
      <c r="B4" s="2" t="s">
        <v>1</v>
      </c>
      <c r="C4" s="2" t="s">
        <v>2</v>
      </c>
      <c r="D4" s="2" t="s">
        <v>3</v>
      </c>
      <c r="E4" s="5"/>
      <c r="F4" s="5"/>
      <c r="G4" s="6" t="s">
        <v>0</v>
      </c>
      <c r="H4" s="6" t="s">
        <v>1</v>
      </c>
      <c r="I4" s="6" t="s">
        <v>2</v>
      </c>
      <c r="J4" s="6" t="s">
        <v>3</v>
      </c>
      <c r="M4"/>
      <c r="N4" t="s">
        <v>20</v>
      </c>
    </row>
    <row r="5" spans="1:26" ht="15.75" x14ac:dyDescent="0.25">
      <c r="A5" s="3" t="s">
        <v>4</v>
      </c>
      <c r="B5" s="4">
        <v>5197772941.3399925</v>
      </c>
      <c r="C5" s="4">
        <v>3404773008.0499964</v>
      </c>
      <c r="D5" s="4">
        <v>1792999933.289989</v>
      </c>
      <c r="E5" s="5"/>
      <c r="F5" s="5"/>
      <c r="G5" s="7" t="s">
        <v>4</v>
      </c>
      <c r="H5" s="8">
        <f>(B5/$L$5)*100</f>
        <v>5370323743.681776</v>
      </c>
      <c r="I5" s="8">
        <f>(C5/$L$5)*100</f>
        <v>3517801476.3884416</v>
      </c>
      <c r="J5" s="8">
        <f>(D5/$L$5)*100</f>
        <v>1852522267.2933269</v>
      </c>
      <c r="L5" s="5">
        <f>N5*$L$6/$N$6</f>
        <v>96.786957163526864</v>
      </c>
      <c r="M5" s="20">
        <v>39052</v>
      </c>
      <c r="N5" s="19">
        <v>71.038173151645267</v>
      </c>
      <c r="O5" s="14">
        <f>H5/10000</f>
        <v>537032.37436817761</v>
      </c>
      <c r="P5" s="14">
        <f t="shared" ref="P5:Q16" si="0">I5/10000</f>
        <v>351780.14763884415</v>
      </c>
      <c r="Q5" s="14">
        <f t="shared" si="0"/>
        <v>185252.22672933267</v>
      </c>
      <c r="Z5" s="13"/>
    </row>
    <row r="6" spans="1:26" x14ac:dyDescent="0.25">
      <c r="A6" s="3" t="s">
        <v>5</v>
      </c>
      <c r="B6" s="4">
        <v>6252952677.0200214</v>
      </c>
      <c r="C6" s="4">
        <v>4058399062.3799858</v>
      </c>
      <c r="D6" s="4">
        <v>2194553614.6399946</v>
      </c>
      <c r="G6" s="7" t="s">
        <v>5</v>
      </c>
      <c r="H6" s="8">
        <f t="shared" ref="H6:H16" si="1">(B6/L6)*100</f>
        <v>6252952677.0200214</v>
      </c>
      <c r="I6" s="8">
        <f t="shared" ref="I6:I16" si="2">(C6/$L$5)*100</f>
        <v>4193125996.8459368</v>
      </c>
      <c r="J6" s="8">
        <f t="shared" ref="J6:J16" si="3">(D6/$L$5)*100</f>
        <v>2267406352.0068889</v>
      </c>
      <c r="L6" s="5">
        <v>100</v>
      </c>
      <c r="M6" s="16">
        <v>39417</v>
      </c>
      <c r="N6" s="15">
        <v>73.396431950662929</v>
      </c>
      <c r="O6" s="14">
        <f t="shared" ref="O6:O16" si="4">H6/10000</f>
        <v>625295.26770200219</v>
      </c>
      <c r="P6" s="14">
        <f t="shared" si="0"/>
        <v>419312.59968459368</v>
      </c>
      <c r="Q6" s="14">
        <f t="shared" si="0"/>
        <v>226740.63520068888</v>
      </c>
    </row>
    <row r="7" spans="1:26" x14ac:dyDescent="0.25">
      <c r="A7" s="3" t="s">
        <v>6</v>
      </c>
      <c r="B7" s="4">
        <v>8156695206.5199823</v>
      </c>
      <c r="C7" s="4">
        <v>5267247073.430007</v>
      </c>
      <c r="D7" s="4">
        <v>2889448133.090014</v>
      </c>
      <c r="G7" s="7" t="s">
        <v>6</v>
      </c>
      <c r="H7" s="8">
        <f t="shared" si="1"/>
        <v>7494858616.1896629</v>
      </c>
      <c r="I7" s="8">
        <f t="shared" si="2"/>
        <v>5442104212.9991798</v>
      </c>
      <c r="J7" s="8">
        <f t="shared" si="3"/>
        <v>2985369328.439712</v>
      </c>
      <c r="L7" s="5">
        <f>N7*$L$6/$N$6</f>
        <v>108.83054136472546</v>
      </c>
      <c r="M7" s="17">
        <v>39783</v>
      </c>
      <c r="N7" s="15">
        <v>79.877734234298799</v>
      </c>
      <c r="O7" s="14">
        <f t="shared" si="4"/>
        <v>749485.86161896633</v>
      </c>
      <c r="P7" s="14">
        <f t="shared" si="0"/>
        <v>544210.42129991797</v>
      </c>
      <c r="Q7" s="14">
        <f t="shared" si="0"/>
        <v>298536.93284397118</v>
      </c>
    </row>
    <row r="8" spans="1:26" x14ac:dyDescent="0.25">
      <c r="A8" s="3" t="s">
        <v>7</v>
      </c>
      <c r="B8" s="4">
        <v>10123660372.470032</v>
      </c>
      <c r="C8" s="4">
        <v>6520226302.0300016</v>
      </c>
      <c r="D8" s="4">
        <v>3603434070.4400024</v>
      </c>
      <c r="G8" s="7" t="s">
        <v>7</v>
      </c>
      <c r="H8" s="8">
        <f t="shared" si="1"/>
        <v>8917714668.9720325</v>
      </c>
      <c r="I8" s="8">
        <f t="shared" si="2"/>
        <v>6736678673.5672684</v>
      </c>
      <c r="J8" s="8">
        <f t="shared" si="3"/>
        <v>3723057502.8325386</v>
      </c>
      <c r="L8" s="5">
        <f t="shared" ref="L8:L15" si="5">N8*$L$6/$N$6</f>
        <v>113.52303530963962</v>
      </c>
      <c r="M8" s="16">
        <v>40148</v>
      </c>
      <c r="N8" s="15">
        <v>83.321857359366689</v>
      </c>
      <c r="O8" s="14">
        <f t="shared" si="4"/>
        <v>891771.46689720324</v>
      </c>
      <c r="P8" s="14">
        <f t="shared" si="0"/>
        <v>673667.86735672678</v>
      </c>
      <c r="Q8" s="14">
        <f t="shared" si="0"/>
        <v>372305.75028325384</v>
      </c>
    </row>
    <row r="9" spans="1:26" x14ac:dyDescent="0.25">
      <c r="A9" s="3" t="s">
        <v>8</v>
      </c>
      <c r="B9" s="4">
        <v>12247993717.860006</v>
      </c>
      <c r="C9" s="4">
        <v>7841236099.2200489</v>
      </c>
      <c r="D9" s="4">
        <v>4406757618.6399746</v>
      </c>
      <c r="G9" s="7" t="s">
        <v>8</v>
      </c>
      <c r="H9" s="8">
        <f t="shared" si="1"/>
        <v>10441497520.172411</v>
      </c>
      <c r="I9" s="8">
        <f t="shared" si="2"/>
        <v>8101542117.8825274</v>
      </c>
      <c r="J9" s="8">
        <f t="shared" si="3"/>
        <v>4553049034.4835577</v>
      </c>
      <c r="L9" s="5">
        <f t="shared" si="5"/>
        <v>117.3011217423319</v>
      </c>
      <c r="M9" s="17">
        <v>40513</v>
      </c>
      <c r="N9" s="15">
        <v>86.094837996974917</v>
      </c>
      <c r="O9" s="14">
        <f t="shared" si="4"/>
        <v>1044149.7520172411</v>
      </c>
      <c r="P9" s="14">
        <f t="shared" si="0"/>
        <v>810154.21178825269</v>
      </c>
      <c r="Q9" s="14">
        <f t="shared" si="0"/>
        <v>455304.90344835579</v>
      </c>
    </row>
    <row r="10" spans="1:26" x14ac:dyDescent="0.25">
      <c r="A10" s="3" t="s">
        <v>9</v>
      </c>
      <c r="B10" s="4">
        <v>15585619747.390162</v>
      </c>
      <c r="C10" s="4">
        <v>9865793476.0099354</v>
      </c>
      <c r="D10" s="4">
        <v>5719826271.3799171</v>
      </c>
      <c r="G10" s="7" t="s">
        <v>9</v>
      </c>
      <c r="H10" s="8">
        <f t="shared" si="1"/>
        <v>12604993983.891104</v>
      </c>
      <c r="I10" s="8">
        <f t="shared" si="2"/>
        <v>10193308856.007465</v>
      </c>
      <c r="J10" s="8">
        <f t="shared" si="3"/>
        <v>5909707711.6661053</v>
      </c>
      <c r="L10" s="5">
        <f t="shared" si="5"/>
        <v>123.64638783095199</v>
      </c>
      <c r="M10" s="16">
        <v>40878</v>
      </c>
      <c r="N10" s="15">
        <v>90.75203690379746</v>
      </c>
      <c r="O10" s="14">
        <f t="shared" si="4"/>
        <v>1260499.3983891103</v>
      </c>
      <c r="P10" s="14">
        <f t="shared" si="0"/>
        <v>1019330.8856007465</v>
      </c>
      <c r="Q10" s="14">
        <f t="shared" si="0"/>
        <v>590970.77116661053</v>
      </c>
    </row>
    <row r="11" spans="1:26" x14ac:dyDescent="0.25">
      <c r="A11" s="3" t="s">
        <v>10</v>
      </c>
      <c r="B11" s="4">
        <v>18653780323.380157</v>
      </c>
      <c r="C11" s="4">
        <v>11718681706.920147</v>
      </c>
      <c r="D11" s="4">
        <v>6935098616.4599857</v>
      </c>
      <c r="G11" s="7" t="s">
        <v>10</v>
      </c>
      <c r="H11" s="8">
        <f t="shared" si="1"/>
        <v>14483320873.076767</v>
      </c>
      <c r="I11" s="8">
        <f t="shared" si="2"/>
        <v>12107707536.585526</v>
      </c>
      <c r="J11" s="8">
        <f t="shared" si="3"/>
        <v>7165323530.8790178</v>
      </c>
      <c r="L11" s="5">
        <f t="shared" si="5"/>
        <v>128.79491165631711</v>
      </c>
      <c r="M11" s="17">
        <v>41244</v>
      </c>
      <c r="N11" s="15">
        <v>94.530869689745231</v>
      </c>
      <c r="O11" s="14">
        <f t="shared" si="4"/>
        <v>1448332.0873076767</v>
      </c>
      <c r="P11" s="14">
        <f t="shared" si="0"/>
        <v>1210770.7536585527</v>
      </c>
      <c r="Q11" s="14">
        <f t="shared" si="0"/>
        <v>716532.35308790184</v>
      </c>
    </row>
    <row r="12" spans="1:26" x14ac:dyDescent="0.25">
      <c r="A12" s="3" t="s">
        <v>11</v>
      </c>
      <c r="B12" s="4">
        <v>21425721869.659985</v>
      </c>
      <c r="C12" s="4">
        <v>13436900785.180107</v>
      </c>
      <c r="D12" s="4">
        <v>7988821084.4801292</v>
      </c>
      <c r="G12" s="7" t="s">
        <v>11</v>
      </c>
      <c r="H12" s="8">
        <f t="shared" si="1"/>
        <v>16198129530.853363</v>
      </c>
      <c r="I12" s="8">
        <f t="shared" si="2"/>
        <v>13882966443.998987</v>
      </c>
      <c r="J12" s="8">
        <f t="shared" si="3"/>
        <v>8254026491.3820763</v>
      </c>
      <c r="L12" s="5">
        <f t="shared" si="5"/>
        <v>132.27281476450335</v>
      </c>
      <c r="M12" s="16">
        <v>41609</v>
      </c>
      <c r="N12" s="15">
        <v>97.083526477855131</v>
      </c>
      <c r="O12" s="14">
        <f t="shared" si="4"/>
        <v>1619812.9530853364</v>
      </c>
      <c r="P12" s="14">
        <f t="shared" si="0"/>
        <v>1388296.6443998988</v>
      </c>
      <c r="Q12" s="14">
        <f t="shared" si="0"/>
        <v>825402.64913820766</v>
      </c>
    </row>
    <row r="13" spans="1:26" x14ac:dyDescent="0.25">
      <c r="A13" s="3" t="s">
        <v>12</v>
      </c>
      <c r="B13" s="4">
        <v>23803163574.190136</v>
      </c>
      <c r="C13" s="4">
        <v>14887972388.249996</v>
      </c>
      <c r="D13" s="4">
        <v>8915191185.9500198</v>
      </c>
      <c r="G13" s="7" t="s">
        <v>12</v>
      </c>
      <c r="H13" s="8">
        <f t="shared" si="1"/>
        <v>17358894288.609444</v>
      </c>
      <c r="I13" s="8">
        <f t="shared" si="2"/>
        <v>15382209364.32163</v>
      </c>
      <c r="J13" s="8">
        <f t="shared" si="3"/>
        <v>9211149360.6388664</v>
      </c>
      <c r="L13" s="5">
        <f t="shared" si="5"/>
        <v>137.12373137619306</v>
      </c>
      <c r="M13" s="17">
        <v>41974</v>
      </c>
      <c r="N13" s="15">
        <v>100.64392618773738</v>
      </c>
      <c r="O13" s="14">
        <f t="shared" si="4"/>
        <v>1735889.4288609445</v>
      </c>
      <c r="P13" s="14">
        <f t="shared" si="0"/>
        <v>1538220.936432163</v>
      </c>
      <c r="Q13" s="14">
        <f t="shared" si="0"/>
        <v>921114.93606388662</v>
      </c>
    </row>
    <row r="14" spans="1:26" x14ac:dyDescent="0.25">
      <c r="A14" s="3" t="s">
        <v>13</v>
      </c>
      <c r="B14" s="4">
        <v>24898989221.460274</v>
      </c>
      <c r="C14" s="4">
        <v>15432243720.210325</v>
      </c>
      <c r="D14" s="4">
        <v>9466745501.2799511</v>
      </c>
      <c r="G14" s="7" t="s">
        <v>13</v>
      </c>
      <c r="H14" s="8">
        <f t="shared" si="1"/>
        <v>17564348319.58725</v>
      </c>
      <c r="I14" s="8">
        <f t="shared" si="2"/>
        <v>15944548906.663843</v>
      </c>
      <c r="J14" s="8">
        <f t="shared" si="3"/>
        <v>9781013660.0176048</v>
      </c>
      <c r="L14" s="5">
        <f>N14*$L$6/$N$6</f>
        <v>141.75868508422624</v>
      </c>
      <c r="M14" s="16">
        <v>42339</v>
      </c>
      <c r="N14" s="15">
        <v>104.04581683199868</v>
      </c>
      <c r="O14" s="14">
        <f t="shared" si="4"/>
        <v>1756434.8319587249</v>
      </c>
      <c r="P14" s="14">
        <f t="shared" si="0"/>
        <v>1594454.8906663842</v>
      </c>
      <c r="Q14" s="14">
        <f t="shared" si="0"/>
        <v>978101.36600176047</v>
      </c>
    </row>
    <row r="15" spans="1:26" x14ac:dyDescent="0.25">
      <c r="A15" s="3" t="s">
        <v>14</v>
      </c>
      <c r="B15" s="4">
        <v>24818618655.119549</v>
      </c>
      <c r="C15" s="4">
        <v>15013217241.530039</v>
      </c>
      <c r="D15" s="4">
        <v>9805401413.5899601</v>
      </c>
      <c r="G15" s="7" t="s">
        <v>14</v>
      </c>
      <c r="H15" s="8">
        <f t="shared" si="1"/>
        <v>17313774811.581394</v>
      </c>
      <c r="I15" s="8">
        <f t="shared" si="2"/>
        <v>15511611979.04423</v>
      </c>
      <c r="J15" s="8">
        <f t="shared" si="3"/>
        <v>10130911954.410549</v>
      </c>
      <c r="L15" s="5">
        <f t="shared" si="5"/>
        <v>143.34608671540579</v>
      </c>
      <c r="M15" s="18">
        <v>42705</v>
      </c>
      <c r="N15" s="15">
        <v>105.21091299001108</v>
      </c>
      <c r="O15" s="14">
        <f t="shared" si="4"/>
        <v>1731377.4811581394</v>
      </c>
      <c r="P15" s="14">
        <f t="shared" si="0"/>
        <v>1551161.1979044229</v>
      </c>
      <c r="Q15" s="14">
        <f t="shared" si="0"/>
        <v>1013091.1954410549</v>
      </c>
    </row>
    <row r="16" spans="1:26" x14ac:dyDescent="0.25">
      <c r="A16" s="3" t="s">
        <v>15</v>
      </c>
      <c r="B16" s="4">
        <v>24671569405.859871</v>
      </c>
      <c r="C16" s="4">
        <v>15032923894.139925</v>
      </c>
      <c r="D16" s="4">
        <v>9638645511.7199249</v>
      </c>
      <c r="G16" s="7" t="s">
        <v>15</v>
      </c>
      <c r="H16" s="8">
        <f t="shared" si="1"/>
        <v>17245112669.947044</v>
      </c>
      <c r="I16" s="8">
        <f t="shared" si="2"/>
        <v>15531972834.667152</v>
      </c>
      <c r="J16" s="8">
        <f t="shared" si="3"/>
        <v>9958620246.150425</v>
      </c>
      <c r="L16" s="5">
        <f>N16*$L$6/$N$6</f>
        <v>143.06412418432541</v>
      </c>
      <c r="M16" s="16">
        <v>43070</v>
      </c>
      <c r="N16" s="15">
        <v>105.00396255276031</v>
      </c>
      <c r="O16" s="14">
        <f t="shared" si="4"/>
        <v>1724511.2669947045</v>
      </c>
      <c r="P16" s="14">
        <f t="shared" si="0"/>
        <v>1553197.2834667151</v>
      </c>
      <c r="Q16" s="14">
        <f t="shared" si="0"/>
        <v>995862.02461504249</v>
      </c>
    </row>
    <row r="17" spans="1:14" x14ac:dyDescent="0.25">
      <c r="G17" s="5"/>
      <c r="H17" s="5"/>
      <c r="I17" s="5"/>
      <c r="J17" s="5"/>
      <c r="L17" s="5">
        <f>N17*$L$6/$N$6</f>
        <v>143.44491847597126</v>
      </c>
      <c r="M17" s="18">
        <v>43435</v>
      </c>
      <c r="N17" s="21">
        <v>105.28345197590016</v>
      </c>
    </row>
    <row r="18" spans="1:14" x14ac:dyDescent="0.25">
      <c r="A18" s="71" t="s">
        <v>19</v>
      </c>
      <c r="B18" s="71"/>
      <c r="C18" s="71"/>
      <c r="D18" s="71"/>
      <c r="G18" s="71" t="s">
        <v>19</v>
      </c>
      <c r="H18" s="71"/>
      <c r="I18" s="71"/>
      <c r="J18" s="71"/>
      <c r="L18" s="24">
        <f>+(N18*L6)/N6</f>
        <v>143.34484279933682</v>
      </c>
      <c r="M18" s="22">
        <v>43800</v>
      </c>
      <c r="N18" s="23">
        <v>105.21</v>
      </c>
    </row>
    <row r="19" spans="1:14" ht="54.75" customHeight="1" x14ac:dyDescent="0.25">
      <c r="A19" s="72" t="s">
        <v>18</v>
      </c>
      <c r="B19" s="72"/>
      <c r="C19" s="72"/>
      <c r="D19" s="72"/>
      <c r="G19" s="72" t="s">
        <v>18</v>
      </c>
      <c r="H19" s="72"/>
      <c r="I19" s="72"/>
      <c r="J19" s="72"/>
      <c r="L19" s="28">
        <f>+(N19*L6)/N6</f>
        <v>142.00962802941618</v>
      </c>
      <c r="M19" s="26">
        <v>44166</v>
      </c>
      <c r="N19" s="27">
        <v>104.23</v>
      </c>
    </row>
    <row r="20" spans="1:14" ht="12.75" customHeight="1" x14ac:dyDescent="0.25">
      <c r="A20" s="5"/>
      <c r="B20" s="5"/>
      <c r="C20" s="5"/>
      <c r="D20" s="5"/>
      <c r="G20" s="5"/>
      <c r="H20" s="5"/>
      <c r="I20" s="5"/>
      <c r="J20" s="5"/>
    </row>
    <row r="21" spans="1:14" ht="25.5" x14ac:dyDescent="0.25">
      <c r="A21" s="6" t="s">
        <v>0</v>
      </c>
      <c r="B21" s="6" t="s">
        <v>1</v>
      </c>
      <c r="C21" s="6" t="s">
        <v>2</v>
      </c>
      <c r="D21" s="6" t="s">
        <v>3</v>
      </c>
      <c r="G21" s="6" t="s">
        <v>0</v>
      </c>
      <c r="H21" s="6" t="s">
        <v>1</v>
      </c>
      <c r="I21" s="6" t="s">
        <v>2</v>
      </c>
      <c r="J21" s="6" t="s">
        <v>3</v>
      </c>
    </row>
    <row r="22" spans="1:14" x14ac:dyDescent="0.25">
      <c r="A22" s="9" t="s">
        <v>9</v>
      </c>
      <c r="B22" s="10">
        <v>8412263553</v>
      </c>
      <c r="C22" s="10">
        <v>6033488703.6199064</v>
      </c>
      <c r="D22" s="10">
        <v>2378774849.8499889</v>
      </c>
      <c r="G22" s="9" t="s">
        <v>9</v>
      </c>
      <c r="H22" s="10">
        <f>+(B22/L10)*100</f>
        <v>6803485084.0132551</v>
      </c>
      <c r="I22" s="10">
        <f>+(C22/L10)*100</f>
        <v>4879631996.9078493</v>
      </c>
      <c r="J22" s="10">
        <f>+(D22/L10)*100</f>
        <v>1923853087.4854381</v>
      </c>
      <c r="L22" s="73" t="s">
        <v>22</v>
      </c>
      <c r="M22" s="74"/>
      <c r="N22" s="74"/>
    </row>
    <row r="23" spans="1:14" x14ac:dyDescent="0.25">
      <c r="A23" s="9" t="s">
        <v>10</v>
      </c>
      <c r="B23" s="11">
        <v>10111781778</v>
      </c>
      <c r="C23" s="11">
        <v>7260512886.8999987</v>
      </c>
      <c r="D23" s="11">
        <v>2851268890.9999919</v>
      </c>
      <c r="G23" s="9" t="s">
        <v>10</v>
      </c>
      <c r="H23" s="10">
        <f t="shared" ref="H23:H28" si="6">+(B23/L11)*100</f>
        <v>7851072412.6918869</v>
      </c>
      <c r="I23" s="10">
        <f t="shared" ref="I23:I28" si="7">+(C23/L11)*100</f>
        <v>5637266871.4384623</v>
      </c>
      <c r="J23" s="10">
        <f>+(D23/L11)*100</f>
        <v>2213805541.1757746</v>
      </c>
      <c r="L23" s="25"/>
    </row>
    <row r="24" spans="1:14" x14ac:dyDescent="0.25">
      <c r="A24" s="9" t="s">
        <v>11</v>
      </c>
      <c r="B24" s="11">
        <v>11863665159</v>
      </c>
      <c r="C24" s="11">
        <v>8533794834.0100718</v>
      </c>
      <c r="D24" s="11">
        <v>3329870325.2899733</v>
      </c>
      <c r="G24" s="9" t="s">
        <v>11</v>
      </c>
      <c r="H24" s="10">
        <f t="shared" si="6"/>
        <v>8969088002.0372295</v>
      </c>
      <c r="I24" s="10">
        <f t="shared" si="7"/>
        <v>6451661930.0825491</v>
      </c>
      <c r="J24" s="10">
        <f>+(D24/L12)*100</f>
        <v>2517426072.181519</v>
      </c>
      <c r="L24" s="25"/>
    </row>
    <row r="25" spans="1:14" x14ac:dyDescent="0.25">
      <c r="A25" s="9" t="s">
        <v>12</v>
      </c>
      <c r="B25" s="11">
        <v>13331765916</v>
      </c>
      <c r="C25" s="11">
        <v>9568423443.8300667</v>
      </c>
      <c r="D25" s="11">
        <v>3763342472.1099558</v>
      </c>
      <c r="G25" s="9" t="s">
        <v>12</v>
      </c>
      <c r="H25" s="10">
        <f t="shared" si="6"/>
        <v>9722435192.0710735</v>
      </c>
      <c r="I25" s="10">
        <f t="shared" si="7"/>
        <v>6977948563.5345697</v>
      </c>
      <c r="J25" s="10">
        <f>+(D25/L13)*100</f>
        <v>2744486628.4927645</v>
      </c>
      <c r="L25" s="25"/>
    </row>
    <row r="26" spans="1:14" x14ac:dyDescent="0.25">
      <c r="A26" s="9" t="s">
        <v>13</v>
      </c>
      <c r="B26" s="11">
        <v>13751317384</v>
      </c>
      <c r="C26" s="11">
        <v>9787340883.3900356</v>
      </c>
      <c r="D26" s="11">
        <v>3963976500.8599992</v>
      </c>
      <c r="G26" s="9" t="s">
        <v>13</v>
      </c>
      <c r="H26" s="10">
        <f t="shared" si="6"/>
        <v>9700511383.7149544</v>
      </c>
      <c r="I26" s="10">
        <f t="shared" si="7"/>
        <v>6904226628.2131958</v>
      </c>
      <c r="J26" s="10">
        <f t="shared" ref="J26:J27" si="8">+(D26/L14)*100</f>
        <v>2796284755.6781397</v>
      </c>
    </row>
    <row r="27" spans="1:14" x14ac:dyDescent="0.25">
      <c r="A27" s="9" t="s">
        <v>14</v>
      </c>
      <c r="B27" s="11">
        <v>13027481705</v>
      </c>
      <c r="C27" s="11">
        <v>9179303757.6399593</v>
      </c>
      <c r="D27" s="11">
        <v>3848177947.380055</v>
      </c>
      <c r="G27" s="9" t="s">
        <v>14</v>
      </c>
      <c r="H27" s="10">
        <f t="shared" si="6"/>
        <v>9088132088.9242687</v>
      </c>
      <c r="I27" s="10">
        <f t="shared" si="7"/>
        <v>6403595639.0384216</v>
      </c>
      <c r="J27" s="10">
        <f t="shared" si="8"/>
        <v>2684536449.8998079</v>
      </c>
    </row>
    <row r="28" spans="1:14" x14ac:dyDescent="0.25">
      <c r="A28" s="12" t="s">
        <v>15</v>
      </c>
      <c r="B28" s="11">
        <v>13200788424</v>
      </c>
      <c r="C28" s="11">
        <v>9266861796.5499554</v>
      </c>
      <c r="D28" s="11">
        <v>3933926627.7099662</v>
      </c>
      <c r="G28" s="12" t="s">
        <v>15</v>
      </c>
      <c r="H28" s="10">
        <f t="shared" si="6"/>
        <v>9227182914.838913</v>
      </c>
      <c r="I28" s="10">
        <f t="shared" si="7"/>
        <v>6477418325.0934582</v>
      </c>
      <c r="J28" s="10">
        <f>+(D28/L16)*100</f>
        <v>2749764589.9271374</v>
      </c>
    </row>
  </sheetData>
  <mergeCells count="9">
    <mergeCell ref="A1:D1"/>
    <mergeCell ref="A2:D2"/>
    <mergeCell ref="A18:D18"/>
    <mergeCell ref="A19:D19"/>
    <mergeCell ref="L22:N22"/>
    <mergeCell ref="G1:J1"/>
    <mergeCell ref="G2:J2"/>
    <mergeCell ref="G18:J18"/>
    <mergeCell ref="G19:J19"/>
  </mergeCells>
  <hyperlinks>
    <hyperlink ref="L22" r:id="rId1"/>
  </hyperlinks>
  <pageMargins left="0.7" right="0.7" top="0.75" bottom="0.75" header="0.3" footer="0.3"/>
  <pageSetup paperSize="9" orientation="portrait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31"/>
  <sheetViews>
    <sheetView workbookViewId="0">
      <selection sqref="A1:XFD1048576"/>
    </sheetView>
  </sheetViews>
  <sheetFormatPr baseColWidth="10" defaultRowHeight="15" x14ac:dyDescent="0.25"/>
  <cols>
    <col min="1" max="1" width="11.7109375" bestFit="1" customWidth="1"/>
    <col min="2" max="2" width="17" bestFit="1" customWidth="1"/>
    <col min="3" max="3" width="15.28515625" bestFit="1" customWidth="1"/>
    <col min="4" max="4" width="11.7109375" bestFit="1" customWidth="1"/>
    <col min="5" max="5" width="22.7109375" bestFit="1" customWidth="1"/>
    <col min="7" max="7" width="17.42578125" customWidth="1"/>
    <col min="8" max="8" width="16.140625" customWidth="1"/>
  </cols>
  <sheetData>
    <row r="2" spans="1:10" ht="51" x14ac:dyDescent="0.25">
      <c r="A2" s="29" t="s">
        <v>23</v>
      </c>
      <c r="B2" s="30" t="s">
        <v>24</v>
      </c>
      <c r="C2" s="30" t="s">
        <v>25</v>
      </c>
      <c r="D2" s="30" t="s">
        <v>26</v>
      </c>
      <c r="E2" s="31" t="s">
        <v>27</v>
      </c>
      <c r="F2" s="32" t="s">
        <v>23</v>
      </c>
      <c r="G2" s="33" t="s">
        <v>28</v>
      </c>
      <c r="H2" s="33" t="s">
        <v>29</v>
      </c>
      <c r="I2" s="34" t="s">
        <v>30</v>
      </c>
      <c r="J2" s="34" t="s">
        <v>31</v>
      </c>
    </row>
    <row r="3" spans="1:10" x14ac:dyDescent="0.25">
      <c r="A3" s="35" t="s">
        <v>7</v>
      </c>
      <c r="B3" s="36">
        <v>62519.686000000002</v>
      </c>
      <c r="C3" s="36">
        <v>54557.732000000004</v>
      </c>
      <c r="D3" s="37">
        <v>0.56649159210010003</v>
      </c>
      <c r="E3" s="38">
        <f t="shared" ref="E3:E11" si="0">(B3/C3)*100</f>
        <v>114.59363083494748</v>
      </c>
      <c r="F3" s="39" t="s">
        <v>7</v>
      </c>
      <c r="G3" s="40">
        <v>98773129961</v>
      </c>
      <c r="H3" s="40">
        <f>+(G3/E3)*100</f>
        <v>86194258128.766159</v>
      </c>
      <c r="I3" s="41">
        <f>+H3/1000000</f>
        <v>86194.25812876616</v>
      </c>
      <c r="J3" s="42" t="s">
        <v>32</v>
      </c>
    </row>
    <row r="4" spans="1:10" x14ac:dyDescent="0.25">
      <c r="A4" s="43" t="s">
        <v>8</v>
      </c>
      <c r="B4" s="44">
        <v>69555.366999999998</v>
      </c>
      <c r="C4" s="44">
        <v>56481.055</v>
      </c>
      <c r="D4" s="45">
        <v>3.5252986689402701</v>
      </c>
      <c r="E4" s="38">
        <f t="shared" si="0"/>
        <v>123.14813701691656</v>
      </c>
      <c r="F4" s="46" t="s">
        <v>8</v>
      </c>
      <c r="G4" s="40">
        <v>112234864585</v>
      </c>
      <c r="H4" s="40">
        <f>+(G4/E4)*100</f>
        <v>91138093765.545609</v>
      </c>
      <c r="I4" s="41">
        <f t="shared" ref="I4:I13" si="1">+H4/1000000</f>
        <v>91138.093765545607</v>
      </c>
      <c r="J4" s="47">
        <f>+(I4-I3)/I3</f>
        <v>5.7356902235805772E-2</v>
      </c>
    </row>
    <row r="5" spans="1:10" x14ac:dyDescent="0.25">
      <c r="A5" s="35" t="s">
        <v>9</v>
      </c>
      <c r="B5" s="36">
        <v>79276.664000000004</v>
      </c>
      <c r="C5" s="36">
        <v>60925.063999999998</v>
      </c>
      <c r="D5" s="37">
        <v>7.8681409191099601</v>
      </c>
      <c r="E5" s="38">
        <f t="shared" si="0"/>
        <v>130.12159330682033</v>
      </c>
      <c r="F5" s="39" t="s">
        <v>9</v>
      </c>
      <c r="G5" s="40">
        <v>133314029773</v>
      </c>
      <c r="H5" s="40">
        <f t="shared" ref="H5:H13" si="2">+(G5/E5)*100</f>
        <v>102453425588.36646</v>
      </c>
      <c r="I5" s="41">
        <f t="shared" si="1"/>
        <v>102453.42558836646</v>
      </c>
      <c r="J5" s="47">
        <f>+(I5-I4)/I4</f>
        <v>0.1241558974442646</v>
      </c>
    </row>
    <row r="6" spans="1:10" x14ac:dyDescent="0.25">
      <c r="A6" s="43" t="s">
        <v>10</v>
      </c>
      <c r="B6" s="44">
        <v>87924.543999999994</v>
      </c>
      <c r="C6" s="44">
        <v>64362.432999999997</v>
      </c>
      <c r="D6" s="45">
        <v>5.6419620667119901</v>
      </c>
      <c r="E6" s="38">
        <f t="shared" si="0"/>
        <v>136.60848402048441</v>
      </c>
      <c r="F6" s="46" t="s">
        <v>10</v>
      </c>
      <c r="G6" s="40">
        <v>147492231605</v>
      </c>
      <c r="H6" s="40">
        <f t="shared" si="2"/>
        <v>107967109555.86301</v>
      </c>
      <c r="I6" s="41">
        <f t="shared" si="1"/>
        <v>107967.109555863</v>
      </c>
      <c r="J6" s="47">
        <f t="shared" ref="J6:J13" si="3">+(I6-I5)/I5</f>
        <v>5.3816492087333599E-2</v>
      </c>
    </row>
    <row r="7" spans="1:10" x14ac:dyDescent="0.25">
      <c r="A7" s="35" t="s">
        <v>11</v>
      </c>
      <c r="B7" s="36">
        <v>95129.659</v>
      </c>
      <c r="C7" s="36">
        <v>67546.127999999997</v>
      </c>
      <c r="D7" s="37">
        <v>4.9465112669062696</v>
      </c>
      <c r="E7" s="38">
        <f t="shared" si="0"/>
        <v>140.83658355664738</v>
      </c>
      <c r="F7" s="39" t="s">
        <v>11</v>
      </c>
      <c r="G7" s="48">
        <v>161268268754</v>
      </c>
      <c r="H7" s="40">
        <f t="shared" si="2"/>
        <v>114507370657.09534</v>
      </c>
      <c r="I7" s="41">
        <f t="shared" si="1"/>
        <v>114507.37065709534</v>
      </c>
      <c r="J7" s="47">
        <f t="shared" si="3"/>
        <v>6.0576421172490048E-2</v>
      </c>
    </row>
    <row r="8" spans="1:10" x14ac:dyDescent="0.25">
      <c r="A8" s="43" t="s">
        <v>12</v>
      </c>
      <c r="B8" s="44">
        <v>101726.33100000001</v>
      </c>
      <c r="C8" s="44">
        <v>70105.361999999994</v>
      </c>
      <c r="D8" s="45">
        <v>3.7888685492083201</v>
      </c>
      <c r="E8" s="38">
        <f t="shared" si="0"/>
        <v>145.104922216934</v>
      </c>
      <c r="F8" s="46" t="s">
        <v>12</v>
      </c>
      <c r="G8" s="48">
        <v>173274765398</v>
      </c>
      <c r="H8" s="40">
        <f t="shared" si="2"/>
        <v>119413430468.57617</v>
      </c>
      <c r="I8" s="41">
        <f t="shared" si="1"/>
        <v>119413.43046857617</v>
      </c>
      <c r="J8" s="47">
        <f t="shared" si="3"/>
        <v>4.2844925905883936E-2</v>
      </c>
    </row>
    <row r="9" spans="1:10" x14ac:dyDescent="0.25">
      <c r="A9" s="35" t="s">
        <v>13</v>
      </c>
      <c r="B9" s="36">
        <v>99290.380999999994</v>
      </c>
      <c r="C9" s="36">
        <v>70174.676999999996</v>
      </c>
      <c r="D9" s="37">
        <v>9.8872608346280796E-2</v>
      </c>
      <c r="E9" s="38">
        <f t="shared" si="0"/>
        <v>141.49032848416246</v>
      </c>
      <c r="F9" s="39" t="s">
        <v>13</v>
      </c>
      <c r="G9" s="48">
        <v>160789463248</v>
      </c>
      <c r="H9" s="40">
        <f t="shared" si="2"/>
        <v>113639896783.47363</v>
      </c>
      <c r="I9" s="41">
        <f t="shared" si="1"/>
        <v>113639.89678347364</v>
      </c>
      <c r="J9" s="47">
        <f t="shared" si="3"/>
        <v>-4.8349115023722973E-2</v>
      </c>
    </row>
    <row r="10" spans="1:10" x14ac:dyDescent="0.25">
      <c r="A10" s="43" t="s">
        <v>14</v>
      </c>
      <c r="B10" s="44">
        <v>99937.695999999996</v>
      </c>
      <c r="C10" s="44">
        <v>69314.066000000006</v>
      </c>
      <c r="D10" s="45">
        <v>-1.2263839846387701</v>
      </c>
      <c r="E10" s="38">
        <f t="shared" si="0"/>
        <v>144.18097475337831</v>
      </c>
      <c r="F10" s="46" t="s">
        <v>14</v>
      </c>
      <c r="G10" s="48">
        <v>149426420104</v>
      </c>
      <c r="H10" s="40">
        <f t="shared" si="2"/>
        <v>103638098132.98462</v>
      </c>
      <c r="I10" s="41">
        <f t="shared" si="1"/>
        <v>103638.09813298463</v>
      </c>
      <c r="J10" s="47">
        <f t="shared" si="3"/>
        <v>-8.8013091648139807E-2</v>
      </c>
    </row>
    <row r="11" spans="1:10" x14ac:dyDescent="0.25">
      <c r="A11" s="35" t="s">
        <v>15</v>
      </c>
      <c r="B11" s="36">
        <v>104295.86199999999</v>
      </c>
      <c r="C11" s="36">
        <v>70955.691000000006</v>
      </c>
      <c r="D11" s="37">
        <v>2.3683865263365198</v>
      </c>
      <c r="E11" s="38">
        <f t="shared" si="0"/>
        <v>146.9873107147952</v>
      </c>
      <c r="F11" s="39" t="s">
        <v>15</v>
      </c>
      <c r="G11" s="48">
        <v>160157072570</v>
      </c>
      <c r="H11" s="40">
        <f t="shared" si="2"/>
        <v>108959795094.66539</v>
      </c>
      <c r="I11" s="41">
        <f t="shared" si="1"/>
        <v>108959.79509466539</v>
      </c>
      <c r="J11" s="47">
        <f t="shared" si="3"/>
        <v>5.1348848131621973E-2</v>
      </c>
    </row>
    <row r="12" spans="1:10" x14ac:dyDescent="0.25">
      <c r="A12" s="35">
        <v>2018</v>
      </c>
      <c r="B12" s="36">
        <v>107562.008</v>
      </c>
      <c r="C12" s="36">
        <v>71870.517000000007</v>
      </c>
      <c r="D12" s="49">
        <f>+((C12-C11)/C11)*100</f>
        <v>1.2892919329050023</v>
      </c>
      <c r="E12" s="50">
        <f>+(B12/C12)*100</f>
        <v>149.66082406225073</v>
      </c>
      <c r="F12" s="39">
        <v>2018</v>
      </c>
      <c r="G12" s="48">
        <v>170955076653</v>
      </c>
      <c r="H12" s="40">
        <f t="shared" si="2"/>
        <v>114228341133.47661</v>
      </c>
      <c r="I12" s="41">
        <f t="shared" si="1"/>
        <v>114228.34113347661</v>
      </c>
      <c r="J12" s="47">
        <f t="shared" si="3"/>
        <v>4.8353119921287109E-2</v>
      </c>
    </row>
    <row r="13" spans="1:10" x14ac:dyDescent="0.25">
      <c r="A13" s="35">
        <v>2019</v>
      </c>
      <c r="B13" s="36">
        <v>107435.66499999999</v>
      </c>
      <c r="C13" s="36">
        <v>71909.125</v>
      </c>
      <c r="D13" s="49">
        <f>+((C13-C12)/C12)*100</f>
        <v>5.3718828820993311E-2</v>
      </c>
      <c r="E13" s="50">
        <f>+(B13/C13)*100</f>
        <v>149.40477303819227</v>
      </c>
      <c r="F13" s="39">
        <v>2019</v>
      </c>
      <c r="G13" s="48">
        <v>169450528438</v>
      </c>
      <c r="H13" s="40">
        <f t="shared" si="2"/>
        <v>113417078311.6035</v>
      </c>
      <c r="I13" s="41">
        <f t="shared" si="1"/>
        <v>113417.0783116035</v>
      </c>
      <c r="J13" s="47">
        <f t="shared" si="3"/>
        <v>-7.102115060264644E-3</v>
      </c>
    </row>
    <row r="15" spans="1:10" s="5" customFormat="1" ht="24" x14ac:dyDescent="0.25">
      <c r="A15" s="29" t="s">
        <v>23</v>
      </c>
      <c r="B15" s="30" t="s">
        <v>24</v>
      </c>
      <c r="C15" s="30" t="s">
        <v>25</v>
      </c>
      <c r="D15" s="30" t="s">
        <v>26</v>
      </c>
      <c r="E15" s="31" t="s">
        <v>27</v>
      </c>
    </row>
    <row r="16" spans="1:10" ht="16.5" x14ac:dyDescent="0.3">
      <c r="A16" s="51">
        <v>2009</v>
      </c>
      <c r="B16" s="52">
        <v>62519686</v>
      </c>
      <c r="C16" s="53">
        <v>54557732</v>
      </c>
      <c r="D16" s="54">
        <v>0.56649159210009348</v>
      </c>
      <c r="E16" s="55">
        <v>114.59363083494748</v>
      </c>
    </row>
    <row r="17" spans="1:5" ht="16.5" x14ac:dyDescent="0.3">
      <c r="A17" s="51">
        <v>2010</v>
      </c>
      <c r="B17" s="52">
        <v>69555367</v>
      </c>
      <c r="C17" s="53">
        <v>56481055</v>
      </c>
      <c r="D17" s="54">
        <v>3.5252986689402688</v>
      </c>
      <c r="E17" s="55">
        <v>123.14813701691656</v>
      </c>
    </row>
    <row r="18" spans="1:5" ht="16.5" x14ac:dyDescent="0.3">
      <c r="A18" s="51">
        <v>2011</v>
      </c>
      <c r="B18" s="52">
        <v>79276664</v>
      </c>
      <c r="C18" s="53">
        <v>60925064</v>
      </c>
      <c r="D18" s="54">
        <v>7.8681409191099672</v>
      </c>
      <c r="E18" s="55">
        <v>130.12159330682033</v>
      </c>
    </row>
    <row r="19" spans="1:5" ht="16.5" x14ac:dyDescent="0.3">
      <c r="A19" s="51">
        <v>2012</v>
      </c>
      <c r="B19" s="52">
        <v>87924544</v>
      </c>
      <c r="C19" s="53">
        <v>64362433</v>
      </c>
      <c r="D19" s="54">
        <v>5.6419620667119919</v>
      </c>
      <c r="E19" s="55">
        <v>136.60848402048444</v>
      </c>
    </row>
    <row r="20" spans="1:5" ht="16.5" x14ac:dyDescent="0.3">
      <c r="A20" s="51">
        <v>2013</v>
      </c>
      <c r="B20" s="52">
        <v>95129659</v>
      </c>
      <c r="C20" s="53">
        <v>67546128</v>
      </c>
      <c r="D20" s="54">
        <v>4.9465112669062616</v>
      </c>
      <c r="E20" s="55">
        <v>140.83658355664738</v>
      </c>
    </row>
    <row r="21" spans="1:5" ht="16.5" x14ac:dyDescent="0.3">
      <c r="A21" s="51">
        <v>2014</v>
      </c>
      <c r="B21" s="52">
        <v>101726331</v>
      </c>
      <c r="C21" s="53">
        <v>70105362</v>
      </c>
      <c r="D21" s="54">
        <v>3.7888685492083241</v>
      </c>
      <c r="E21" s="55">
        <v>145.10492221693397</v>
      </c>
    </row>
    <row r="22" spans="1:5" ht="16.5" x14ac:dyDescent="0.3">
      <c r="A22" s="51">
        <v>2015</v>
      </c>
      <c r="B22" s="52">
        <v>99290381</v>
      </c>
      <c r="C22" s="53">
        <v>70174677</v>
      </c>
      <c r="D22" s="54">
        <v>9.8872608346267654E-2</v>
      </c>
      <c r="E22" s="55">
        <v>141.49032848416246</v>
      </c>
    </row>
    <row r="23" spans="1:5" ht="16.5" x14ac:dyDescent="0.3">
      <c r="A23" s="51">
        <v>2016</v>
      </c>
      <c r="B23" s="52">
        <v>99937696</v>
      </c>
      <c r="C23" s="53">
        <v>69314066</v>
      </c>
      <c r="D23" s="54">
        <v>-1.2263839846387903</v>
      </c>
      <c r="E23" s="55">
        <v>144.18097475337834</v>
      </c>
    </row>
    <row r="24" spans="1:5" ht="16.5" x14ac:dyDescent="0.3">
      <c r="A24" s="51">
        <v>2017</v>
      </c>
      <c r="B24" s="52">
        <v>104295862</v>
      </c>
      <c r="C24" s="53">
        <v>70955691</v>
      </c>
      <c r="D24" s="54">
        <v>2.3683865263365078</v>
      </c>
      <c r="E24" s="55">
        <v>146.98731071479523</v>
      </c>
    </row>
    <row r="25" spans="1:5" ht="16.5" x14ac:dyDescent="0.3">
      <c r="A25" s="51">
        <v>2018</v>
      </c>
      <c r="B25" s="52">
        <v>107562008</v>
      </c>
      <c r="C25" s="53">
        <v>71870517</v>
      </c>
      <c r="D25" s="54">
        <v>1.2892919329050123</v>
      </c>
      <c r="E25" s="55">
        <v>149.66082406225073</v>
      </c>
    </row>
    <row r="26" spans="1:5" ht="16.5" x14ac:dyDescent="0.3">
      <c r="A26" s="51">
        <v>2019</v>
      </c>
      <c r="B26" s="52">
        <v>108108009</v>
      </c>
      <c r="C26" s="53">
        <v>71879217</v>
      </c>
      <c r="D26" s="54">
        <v>1.210510284765931E-2</v>
      </c>
      <c r="E26" s="55">
        <v>150.40231865630923</v>
      </c>
    </row>
    <row r="27" spans="1:5" ht="16.5" x14ac:dyDescent="0.3">
      <c r="A27" s="51">
        <v>2020</v>
      </c>
      <c r="B27" s="52">
        <v>98808010</v>
      </c>
      <c r="C27" s="53">
        <v>66308489</v>
      </c>
      <c r="D27" s="54">
        <v>-7.75012337710913</v>
      </c>
      <c r="E27" s="55">
        <v>149.01260983341064</v>
      </c>
    </row>
    <row r="28" spans="1:5" ht="27" customHeight="1" x14ac:dyDescent="0.25"/>
    <row r="29" spans="1:5" x14ac:dyDescent="0.25">
      <c r="A29" t="s">
        <v>33</v>
      </c>
    </row>
    <row r="30" spans="1:5" x14ac:dyDescent="0.25">
      <c r="A30" t="s">
        <v>34</v>
      </c>
    </row>
    <row r="31" spans="1:5" x14ac:dyDescent="0.25">
      <c r="A31" s="5" t="s">
        <v>35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A2"/>
  <sheetViews>
    <sheetView topLeftCell="DK1" workbookViewId="0">
      <selection activeCell="DQ2" sqref="DQ2"/>
    </sheetView>
  </sheetViews>
  <sheetFormatPr baseColWidth="10" defaultRowHeight="15" x14ac:dyDescent="0.25"/>
  <sheetData>
    <row r="1" spans="1:131" x14ac:dyDescent="0.25">
      <c r="A1" s="16">
        <v>39417</v>
      </c>
      <c r="B1" s="17">
        <v>39448</v>
      </c>
      <c r="C1" s="17">
        <v>39479</v>
      </c>
      <c r="D1" s="17">
        <v>39508</v>
      </c>
      <c r="E1" s="17">
        <v>39539</v>
      </c>
      <c r="F1" s="17">
        <v>39569</v>
      </c>
      <c r="G1" s="17">
        <v>39600</v>
      </c>
      <c r="H1" s="17">
        <v>39630</v>
      </c>
      <c r="I1" s="17">
        <v>39661</v>
      </c>
      <c r="J1" s="17">
        <v>39692</v>
      </c>
      <c r="K1" s="17">
        <v>39722</v>
      </c>
      <c r="L1" s="17">
        <v>39753</v>
      </c>
      <c r="M1" s="17">
        <v>39783</v>
      </c>
      <c r="N1" s="16">
        <v>39814</v>
      </c>
      <c r="O1" s="16">
        <v>39845</v>
      </c>
      <c r="P1" s="16">
        <v>39873</v>
      </c>
      <c r="Q1" s="16">
        <v>39904</v>
      </c>
      <c r="R1" s="16">
        <v>39934</v>
      </c>
      <c r="S1" s="16">
        <v>39965</v>
      </c>
      <c r="T1" s="16">
        <v>39995</v>
      </c>
      <c r="U1" s="16">
        <v>40026</v>
      </c>
      <c r="V1" s="16">
        <v>40057</v>
      </c>
      <c r="W1" s="16">
        <v>40087</v>
      </c>
      <c r="X1" s="16">
        <v>40118</v>
      </c>
      <c r="Y1" s="16">
        <v>40148</v>
      </c>
      <c r="Z1" s="17">
        <v>40179</v>
      </c>
      <c r="AA1" s="17">
        <v>40210</v>
      </c>
      <c r="AB1" s="17">
        <v>40238</v>
      </c>
      <c r="AC1" s="17">
        <v>40269</v>
      </c>
      <c r="AD1" s="17">
        <v>40299</v>
      </c>
      <c r="AE1" s="17">
        <v>40330</v>
      </c>
      <c r="AF1" s="17">
        <v>40360</v>
      </c>
      <c r="AG1" s="17">
        <v>40391</v>
      </c>
      <c r="AH1" s="17">
        <v>40422</v>
      </c>
      <c r="AI1" s="17">
        <v>40452</v>
      </c>
      <c r="AJ1" s="17">
        <v>40483</v>
      </c>
      <c r="AK1" s="17">
        <v>40513</v>
      </c>
      <c r="AL1" s="16">
        <v>40544</v>
      </c>
      <c r="AM1" s="16">
        <v>40575</v>
      </c>
      <c r="AN1" s="16">
        <v>40603</v>
      </c>
      <c r="AO1" s="16">
        <v>40634</v>
      </c>
      <c r="AP1" s="16">
        <v>40664</v>
      </c>
      <c r="AQ1" s="16">
        <v>40695</v>
      </c>
      <c r="AR1" s="16">
        <v>40725</v>
      </c>
      <c r="AS1" s="16">
        <v>40756</v>
      </c>
      <c r="AT1" s="16">
        <v>40787</v>
      </c>
      <c r="AU1" s="16">
        <v>40817</v>
      </c>
      <c r="AV1" s="16">
        <v>40848</v>
      </c>
      <c r="AW1" s="16">
        <v>40878</v>
      </c>
      <c r="AX1" s="17">
        <v>40909</v>
      </c>
      <c r="AY1" s="17">
        <v>40940</v>
      </c>
      <c r="AZ1" s="17">
        <v>40969</v>
      </c>
      <c r="BA1" s="17">
        <v>41000</v>
      </c>
      <c r="BB1" s="17">
        <v>41030</v>
      </c>
      <c r="BC1" s="17">
        <v>41061</v>
      </c>
      <c r="BD1" s="17">
        <v>41091</v>
      </c>
      <c r="BE1" s="17">
        <v>41122</v>
      </c>
      <c r="BF1" s="17">
        <v>41153</v>
      </c>
      <c r="BG1" s="17">
        <v>41183</v>
      </c>
      <c r="BH1" s="17">
        <v>41214</v>
      </c>
      <c r="BI1" s="17">
        <v>41244</v>
      </c>
      <c r="BJ1" s="16">
        <v>41275</v>
      </c>
      <c r="BK1" s="16">
        <v>41306</v>
      </c>
      <c r="BL1" s="16">
        <v>41334</v>
      </c>
      <c r="BM1" s="16">
        <v>41365</v>
      </c>
      <c r="BN1" s="16">
        <v>41395</v>
      </c>
      <c r="BO1" s="16">
        <v>41426</v>
      </c>
      <c r="BP1" s="16">
        <v>41456</v>
      </c>
      <c r="BQ1" s="16">
        <v>41487</v>
      </c>
      <c r="BR1" s="16">
        <v>41518</v>
      </c>
      <c r="BS1" s="16">
        <v>41548</v>
      </c>
      <c r="BT1" s="16">
        <v>41579</v>
      </c>
      <c r="BU1" s="16">
        <v>41609</v>
      </c>
      <c r="BV1" s="17">
        <v>41640</v>
      </c>
      <c r="BW1" s="17">
        <v>41671</v>
      </c>
      <c r="BX1" s="17">
        <v>41699</v>
      </c>
      <c r="BY1" s="17">
        <v>41730</v>
      </c>
      <c r="BZ1" s="17">
        <v>41760</v>
      </c>
      <c r="CA1" s="17">
        <v>41791</v>
      </c>
      <c r="CB1" s="17">
        <v>41821</v>
      </c>
      <c r="CC1" s="17">
        <v>41852</v>
      </c>
      <c r="CD1" s="17">
        <v>41883</v>
      </c>
      <c r="CE1" s="17">
        <v>41913</v>
      </c>
      <c r="CF1" s="17">
        <v>41944</v>
      </c>
      <c r="CG1" s="17">
        <v>41974</v>
      </c>
      <c r="CH1" s="16">
        <v>42005</v>
      </c>
      <c r="CI1" s="16">
        <v>42036</v>
      </c>
      <c r="CJ1" s="16">
        <v>42064</v>
      </c>
      <c r="CK1" s="16">
        <v>42095</v>
      </c>
      <c r="CL1" s="16">
        <v>42125</v>
      </c>
      <c r="CM1" s="16">
        <v>42156</v>
      </c>
      <c r="CN1" s="16">
        <v>42186</v>
      </c>
      <c r="CO1" s="16">
        <v>42217</v>
      </c>
      <c r="CP1" s="16">
        <v>42248</v>
      </c>
      <c r="CQ1" s="16">
        <v>42278</v>
      </c>
      <c r="CR1" s="16">
        <v>42309</v>
      </c>
      <c r="CS1" s="16">
        <v>42339</v>
      </c>
      <c r="CT1" s="18">
        <v>42370</v>
      </c>
      <c r="CU1" s="18">
        <v>42401</v>
      </c>
      <c r="CV1" s="18">
        <v>42430</v>
      </c>
      <c r="CW1" s="18">
        <v>42461</v>
      </c>
      <c r="CX1" s="18">
        <v>42491</v>
      </c>
      <c r="CY1" s="18">
        <v>42522</v>
      </c>
      <c r="CZ1" s="18">
        <v>42552</v>
      </c>
      <c r="DA1" s="18">
        <v>42583</v>
      </c>
      <c r="DB1" s="18">
        <v>42614</v>
      </c>
      <c r="DC1" s="18">
        <v>42644</v>
      </c>
      <c r="DD1" s="18">
        <v>42675</v>
      </c>
      <c r="DE1" s="18">
        <v>42705</v>
      </c>
      <c r="DF1" s="16">
        <v>42736</v>
      </c>
      <c r="DG1" s="16">
        <v>42767</v>
      </c>
      <c r="DH1" s="16">
        <v>42795</v>
      </c>
      <c r="DI1" s="16">
        <v>42826</v>
      </c>
      <c r="DJ1" s="16">
        <v>42856</v>
      </c>
      <c r="DK1" s="16">
        <v>42887</v>
      </c>
      <c r="DL1" s="16">
        <v>42917</v>
      </c>
      <c r="DM1" s="16">
        <v>42948</v>
      </c>
      <c r="DN1" s="16">
        <v>42979</v>
      </c>
      <c r="DO1" s="16">
        <v>43009</v>
      </c>
      <c r="DP1" s="16">
        <v>43040</v>
      </c>
      <c r="DQ1" s="16">
        <v>43070</v>
      </c>
      <c r="DR1" s="18">
        <v>43101</v>
      </c>
      <c r="DS1" s="18">
        <v>43132</v>
      </c>
      <c r="DT1" s="18">
        <v>43160</v>
      </c>
      <c r="DU1" s="18">
        <v>43191</v>
      </c>
      <c r="DV1" s="18">
        <v>43221</v>
      </c>
      <c r="DW1" s="18">
        <v>43252</v>
      </c>
      <c r="DX1" s="18">
        <v>43282</v>
      </c>
      <c r="DY1" s="18">
        <v>43313</v>
      </c>
      <c r="DZ1" s="18">
        <v>43344</v>
      </c>
      <c r="EA1" s="18">
        <v>43374</v>
      </c>
    </row>
    <row r="2" spans="1:131" x14ac:dyDescent="0.25">
      <c r="A2" s="15">
        <v>73.396431950662929</v>
      </c>
      <c r="B2" s="15">
        <v>74.234712163968013</v>
      </c>
      <c r="C2" s="15">
        <v>74.935165222909617</v>
      </c>
      <c r="D2" s="15">
        <v>76.043909500590374</v>
      </c>
      <c r="E2" s="15">
        <v>77.198496619812943</v>
      </c>
      <c r="F2" s="15">
        <v>78.008168334879713</v>
      </c>
      <c r="G2" s="15">
        <v>78.598521824506292</v>
      </c>
      <c r="H2" s="15">
        <v>79.059259625257937</v>
      </c>
      <c r="I2" s="15">
        <v>79.225183414509587</v>
      </c>
      <c r="J2" s="15">
        <v>79.747573296529694</v>
      </c>
      <c r="K2" s="15">
        <v>79.772782251288731</v>
      </c>
      <c r="L2" s="15">
        <v>79.644603014886712</v>
      </c>
      <c r="M2" s="15">
        <v>79.877734234298799</v>
      </c>
      <c r="N2" s="15">
        <v>80.442803617689265</v>
      </c>
      <c r="O2" s="15">
        <v>80.817791730540293</v>
      </c>
      <c r="P2" s="15">
        <v>81.699661758844243</v>
      </c>
      <c r="Q2" s="15">
        <v>82.234769983786421</v>
      </c>
      <c r="R2" s="15">
        <v>82.227596839210577</v>
      </c>
      <c r="S2" s="15">
        <v>82.16543913897101</v>
      </c>
      <c r="T2" s="15">
        <v>82.105064955248679</v>
      </c>
      <c r="U2" s="15">
        <v>81.86063148084186</v>
      </c>
      <c r="V2" s="15">
        <v>82.372647458828496</v>
      </c>
      <c r="W2" s="15">
        <v>82.567887636556264</v>
      </c>
      <c r="X2" s="15">
        <v>82.845119895532747</v>
      </c>
      <c r="Y2" s="15">
        <v>83.321857359366689</v>
      </c>
      <c r="Z2" s="15">
        <v>84.013990334764173</v>
      </c>
      <c r="AA2" s="15">
        <v>84.300315394083967</v>
      </c>
      <c r="AB2" s="15">
        <v>84.437661941132305</v>
      </c>
      <c r="AC2" s="15">
        <v>84.874473933222603</v>
      </c>
      <c r="AD2" s="15">
        <v>84.888697284646341</v>
      </c>
      <c r="AE2" s="15">
        <v>84.88088307930883</v>
      </c>
      <c r="AF2" s="15">
        <v>84.897488754603515</v>
      </c>
      <c r="AG2" s="15">
        <v>84.987929088288922</v>
      </c>
      <c r="AH2" s="15">
        <v>85.206306560617435</v>
      </c>
      <c r="AI2" s="15">
        <v>85.42300417545691</v>
      </c>
      <c r="AJ2" s="15">
        <v>85.654260490815091</v>
      </c>
      <c r="AK2" s="15">
        <v>86.094837996974917</v>
      </c>
      <c r="AL2" s="15">
        <v>86.679583536178782</v>
      </c>
      <c r="AM2" s="15">
        <v>87.160621339572657</v>
      </c>
      <c r="AN2" s="15">
        <v>87.454201232612974</v>
      </c>
      <c r="AO2" s="15">
        <v>88.171395936715413</v>
      </c>
      <c r="AP2" s="15">
        <v>88.476337081722946</v>
      </c>
      <c r="AQ2" s="15">
        <v>88.511525909962486</v>
      </c>
      <c r="AR2" s="15">
        <v>88.667148541033484</v>
      </c>
      <c r="AS2" s="15">
        <v>89.098048995397377</v>
      </c>
      <c r="AT2" s="15">
        <v>89.80269119416721</v>
      </c>
      <c r="AU2" s="15">
        <v>90.118939592923141</v>
      </c>
      <c r="AV2" s="15">
        <v>90.392331714942515</v>
      </c>
      <c r="AW2" s="15">
        <v>90.75203690379746</v>
      </c>
      <c r="AX2" s="15">
        <v>91.26673908551976</v>
      </c>
      <c r="AY2" s="15">
        <v>91.97632612898623</v>
      </c>
      <c r="AZ2" s="15">
        <v>92.804957279355179</v>
      </c>
      <c r="BA2" s="15">
        <v>92.951585395099926</v>
      </c>
      <c r="BB2" s="15">
        <v>92.771207068899287</v>
      </c>
      <c r="BC2" s="15">
        <v>92.933644670631068</v>
      </c>
      <c r="BD2" s="15">
        <v>93.176412624234402</v>
      </c>
      <c r="BE2" s="15">
        <v>93.445382388537837</v>
      </c>
      <c r="BF2" s="15">
        <v>94.493759076456143</v>
      </c>
      <c r="BG2" s="15">
        <v>94.575030930792892</v>
      </c>
      <c r="BH2" s="15">
        <v>94.706817778578014</v>
      </c>
      <c r="BI2" s="15">
        <v>94.530869689745231</v>
      </c>
      <c r="BJ2" s="15">
        <v>95.006192580364186</v>
      </c>
      <c r="BK2" s="15">
        <v>95.181663578374327</v>
      </c>
      <c r="BL2" s="15">
        <v>95.598925209816741</v>
      </c>
      <c r="BM2" s="15">
        <v>95.770053431144873</v>
      </c>
      <c r="BN2" s="15">
        <v>95.561372103108368</v>
      </c>
      <c r="BO2" s="15">
        <v>95.423008922995407</v>
      </c>
      <c r="BP2" s="15">
        <v>95.405202670453207</v>
      </c>
      <c r="BQ2" s="15">
        <v>95.570817462635006</v>
      </c>
      <c r="BR2" s="15">
        <v>96.113545689692899</v>
      </c>
      <c r="BS2" s="15">
        <v>96.505950502593208</v>
      </c>
      <c r="BT2" s="15">
        <v>96.886365983082385</v>
      </c>
      <c r="BU2" s="15">
        <v>97.083526477855131</v>
      </c>
      <c r="BV2" s="15">
        <v>97.784187629529512</v>
      </c>
      <c r="BW2" s="15">
        <v>97.89165595677747</v>
      </c>
      <c r="BX2" s="15">
        <v>98.573258035589276</v>
      </c>
      <c r="BY2" s="15">
        <v>98.864518255016449</v>
      </c>
      <c r="BZ2" s="15">
        <v>98.823861206643855</v>
      </c>
      <c r="CA2" s="15">
        <v>98.926698465028878</v>
      </c>
      <c r="CB2" s="15">
        <v>99.325736623603873</v>
      </c>
      <c r="CC2" s="15">
        <v>99.53375028945625</v>
      </c>
      <c r="CD2" s="15">
        <v>100.14361769645561</v>
      </c>
      <c r="CE2" s="15">
        <v>100.34670687187817</v>
      </c>
      <c r="CF2" s="15">
        <v>100.52856629739634</v>
      </c>
      <c r="CG2" s="15">
        <v>100.64392618773738</v>
      </c>
      <c r="CH2" s="15">
        <v>101.23809318427608</v>
      </c>
      <c r="CI2" s="15">
        <v>101.8580658136905</v>
      </c>
      <c r="CJ2" s="15">
        <v>102.27994749673182</v>
      </c>
      <c r="CK2" s="15">
        <v>103.13627563479656</v>
      </c>
      <c r="CL2" s="15">
        <v>103.31885533217022</v>
      </c>
      <c r="CM2" s="15">
        <v>103.73993026800957</v>
      </c>
      <c r="CN2" s="15">
        <v>103.65745508968548</v>
      </c>
      <c r="CO2" s="15">
        <v>103.65609830696916</v>
      </c>
      <c r="CP2" s="15">
        <v>103.93019277185026</v>
      </c>
      <c r="CQ2" s="15">
        <v>103.83615508197414</v>
      </c>
      <c r="CR2" s="15">
        <v>103.94768476646423</v>
      </c>
      <c r="CS2" s="15">
        <v>104.04581683199868</v>
      </c>
      <c r="CT2" s="15">
        <v>104.36644104792664</v>
      </c>
      <c r="CU2" s="15">
        <v>104.51051226280372</v>
      </c>
      <c r="CV2" s="15">
        <v>104.6537079872369</v>
      </c>
      <c r="CW2" s="15">
        <v>104.97455116218416</v>
      </c>
      <c r="CX2" s="15">
        <v>105.00793260339609</v>
      </c>
      <c r="CY2" s="15">
        <v>105.38476115065836</v>
      </c>
      <c r="CZ2" s="15">
        <v>105.29497082737932</v>
      </c>
      <c r="DA2" s="15">
        <v>105.1233220323402</v>
      </c>
      <c r="DB2" s="15">
        <v>105.28349733079344</v>
      </c>
      <c r="DC2" s="15">
        <v>105.19690371967314</v>
      </c>
      <c r="DD2" s="15">
        <v>105.04411350913944</v>
      </c>
      <c r="DE2" s="15">
        <v>105.21091299001108</v>
      </c>
      <c r="DF2" s="15">
        <v>105.30329077682848</v>
      </c>
      <c r="DG2" s="15">
        <v>105.51204374395172</v>
      </c>
      <c r="DH2" s="15">
        <v>105.65732670186564</v>
      </c>
      <c r="DI2" s="15">
        <v>106.11676915031546</v>
      </c>
      <c r="DJ2" s="15">
        <v>106.1652067892166</v>
      </c>
      <c r="DK2" s="15">
        <v>105.55273726978947</v>
      </c>
      <c r="DL2" s="15">
        <v>105.40436716683446</v>
      </c>
      <c r="DM2" s="15">
        <v>105.41688937022037</v>
      </c>
      <c r="DN2" s="15">
        <v>105.25558454379048</v>
      </c>
      <c r="DO2" s="15">
        <v>105.10348915410012</v>
      </c>
      <c r="DP2" s="15">
        <v>104.81586227834617</v>
      </c>
      <c r="DQ2" s="15">
        <v>105.00396255276031</v>
      </c>
      <c r="DR2" s="15">
        <v>105.20405017642692</v>
      </c>
      <c r="DS2" s="15">
        <v>105.36517648792839</v>
      </c>
      <c r="DT2" s="15">
        <v>105.43229591260356</v>
      </c>
      <c r="DU2" s="15">
        <v>105.28585550532802</v>
      </c>
      <c r="DV2" s="15">
        <v>105.09360950223572</v>
      </c>
      <c r="DW2" s="15">
        <v>104.80541381639894</v>
      </c>
      <c r="DX2" s="15">
        <v>104.80109808551504</v>
      </c>
      <c r="DY2" s="15">
        <v>105.08352502361932</v>
      </c>
      <c r="DZ2" s="15">
        <v>105.49532491059487</v>
      </c>
      <c r="EA2" s="15">
        <v>105.44572728116816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32"/>
  <sheetViews>
    <sheetView tabSelected="1" workbookViewId="0">
      <selection activeCell="F33" sqref="F33"/>
    </sheetView>
  </sheetViews>
  <sheetFormatPr baseColWidth="10" defaultRowHeight="15" x14ac:dyDescent="0.25"/>
  <cols>
    <col min="1" max="1" width="11.7109375" style="5" bestFit="1" customWidth="1"/>
    <col min="2" max="2" width="17" style="5" bestFit="1" customWidth="1"/>
    <col min="3" max="3" width="15.28515625" style="5" bestFit="1" customWidth="1"/>
    <col min="4" max="4" width="11.7109375" style="5" bestFit="1" customWidth="1"/>
    <col min="5" max="5" width="22.7109375" style="5" bestFit="1" customWidth="1"/>
    <col min="6" max="6" width="20.85546875" style="5" customWidth="1"/>
    <col min="7" max="7" width="17.42578125" style="5" customWidth="1"/>
    <col min="8" max="8" width="16.140625" style="5" customWidth="1"/>
    <col min="9" max="16384" width="11.42578125" style="5"/>
  </cols>
  <sheetData>
    <row r="2" spans="1:10" ht="51" x14ac:dyDescent="0.25">
      <c r="A2" s="29" t="s">
        <v>23</v>
      </c>
      <c r="B2" s="30" t="s">
        <v>24</v>
      </c>
      <c r="C2" s="30" t="s">
        <v>25</v>
      </c>
      <c r="D2" s="30" t="s">
        <v>26</v>
      </c>
      <c r="E2" s="31" t="s">
        <v>27</v>
      </c>
      <c r="F2" s="32" t="s">
        <v>23</v>
      </c>
      <c r="G2" s="33" t="s">
        <v>28</v>
      </c>
      <c r="H2" s="33" t="s">
        <v>29</v>
      </c>
      <c r="I2" s="34" t="s">
        <v>30</v>
      </c>
      <c r="J2" s="34" t="s">
        <v>31</v>
      </c>
    </row>
    <row r="3" spans="1:10" x14ac:dyDescent="0.25">
      <c r="A3" s="35" t="s">
        <v>7</v>
      </c>
      <c r="B3" s="36">
        <v>62519.686000000002</v>
      </c>
      <c r="C3" s="36">
        <v>54557.732000000004</v>
      </c>
      <c r="D3" s="37">
        <v>0.56649159210010003</v>
      </c>
      <c r="E3" s="38">
        <f t="shared" ref="E3:E11" si="0">(B3/C3)*100</f>
        <v>114.59363083494748</v>
      </c>
      <c r="F3" s="39" t="s">
        <v>7</v>
      </c>
      <c r="G3" s="40">
        <v>98773129961</v>
      </c>
      <c r="H3" s="40">
        <f>+(G3/E3)*100</f>
        <v>86194258128.766159</v>
      </c>
      <c r="I3" s="41">
        <f>+H3/1000000</f>
        <v>86194.25812876616</v>
      </c>
      <c r="J3" s="42" t="s">
        <v>32</v>
      </c>
    </row>
    <row r="4" spans="1:10" x14ac:dyDescent="0.25">
      <c r="A4" s="43" t="s">
        <v>8</v>
      </c>
      <c r="B4" s="44">
        <v>69555.366999999998</v>
      </c>
      <c r="C4" s="44">
        <v>56481.055</v>
      </c>
      <c r="D4" s="45">
        <v>3.5252986689402701</v>
      </c>
      <c r="E4" s="38">
        <f t="shared" si="0"/>
        <v>123.14813701691656</v>
      </c>
      <c r="F4" s="46" t="s">
        <v>8</v>
      </c>
      <c r="G4" s="40">
        <v>112234864585</v>
      </c>
      <c r="H4" s="40">
        <f>+(G4/E4)*100</f>
        <v>91138093765.545609</v>
      </c>
      <c r="I4" s="41">
        <f t="shared" ref="I4:I13" si="1">+H4/1000000</f>
        <v>91138.093765545607</v>
      </c>
      <c r="J4" s="47">
        <f>+(I4-I3)/I3</f>
        <v>5.7356902235805772E-2</v>
      </c>
    </row>
    <row r="5" spans="1:10" x14ac:dyDescent="0.25">
      <c r="A5" s="35" t="s">
        <v>9</v>
      </c>
      <c r="B5" s="36">
        <v>79276.664000000004</v>
      </c>
      <c r="C5" s="36">
        <v>60925.063999999998</v>
      </c>
      <c r="D5" s="37">
        <v>7.8681409191099601</v>
      </c>
      <c r="E5" s="38">
        <f t="shared" si="0"/>
        <v>130.12159330682033</v>
      </c>
      <c r="F5" s="39" t="s">
        <v>9</v>
      </c>
      <c r="G5" s="40">
        <v>133314029773</v>
      </c>
      <c r="H5" s="40">
        <f t="shared" ref="H5:H13" si="2">+(G5/E5)*100</f>
        <v>102453425588.36646</v>
      </c>
      <c r="I5" s="41">
        <f t="shared" si="1"/>
        <v>102453.42558836646</v>
      </c>
      <c r="J5" s="47">
        <f>+(I5-I4)/I4</f>
        <v>0.1241558974442646</v>
      </c>
    </row>
    <row r="6" spans="1:10" x14ac:dyDescent="0.25">
      <c r="A6" s="43" t="s">
        <v>10</v>
      </c>
      <c r="B6" s="44">
        <v>87924.543999999994</v>
      </c>
      <c r="C6" s="44">
        <v>64362.432999999997</v>
      </c>
      <c r="D6" s="45">
        <v>5.6419620667119901</v>
      </c>
      <c r="E6" s="38">
        <f t="shared" si="0"/>
        <v>136.60848402048441</v>
      </c>
      <c r="F6" s="46" t="s">
        <v>10</v>
      </c>
      <c r="G6" s="40">
        <v>147492231605</v>
      </c>
      <c r="H6" s="40">
        <f t="shared" si="2"/>
        <v>107967109555.86301</v>
      </c>
      <c r="I6" s="41">
        <f t="shared" si="1"/>
        <v>107967.109555863</v>
      </c>
      <c r="J6" s="47">
        <f t="shared" ref="J6:J13" si="3">+(I6-I5)/I5</f>
        <v>5.3816492087333599E-2</v>
      </c>
    </row>
    <row r="7" spans="1:10" x14ac:dyDescent="0.25">
      <c r="A7" s="35" t="s">
        <v>11</v>
      </c>
      <c r="B7" s="36">
        <v>95129.659</v>
      </c>
      <c r="C7" s="36">
        <v>67546.127999999997</v>
      </c>
      <c r="D7" s="37">
        <v>4.9465112669062696</v>
      </c>
      <c r="E7" s="38">
        <f t="shared" si="0"/>
        <v>140.83658355664738</v>
      </c>
      <c r="F7" s="39" t="s">
        <v>11</v>
      </c>
      <c r="G7" s="48">
        <v>161268268754</v>
      </c>
      <c r="H7" s="40">
        <f t="shared" si="2"/>
        <v>114507370657.09534</v>
      </c>
      <c r="I7" s="41">
        <f t="shared" si="1"/>
        <v>114507.37065709534</v>
      </c>
      <c r="J7" s="47">
        <f t="shared" si="3"/>
        <v>6.0576421172490048E-2</v>
      </c>
    </row>
    <row r="8" spans="1:10" x14ac:dyDescent="0.25">
      <c r="A8" s="43" t="s">
        <v>12</v>
      </c>
      <c r="B8" s="44">
        <v>101726.33100000001</v>
      </c>
      <c r="C8" s="44">
        <v>70105.361999999994</v>
      </c>
      <c r="D8" s="45">
        <v>3.7888685492083201</v>
      </c>
      <c r="E8" s="38">
        <f t="shared" si="0"/>
        <v>145.104922216934</v>
      </c>
      <c r="F8" s="46" t="s">
        <v>12</v>
      </c>
      <c r="G8" s="48">
        <v>173274765398</v>
      </c>
      <c r="H8" s="40">
        <f t="shared" si="2"/>
        <v>119413430468.57617</v>
      </c>
      <c r="I8" s="41">
        <f t="shared" si="1"/>
        <v>119413.43046857617</v>
      </c>
      <c r="J8" s="47">
        <f t="shared" si="3"/>
        <v>4.2844925905883936E-2</v>
      </c>
    </row>
    <row r="9" spans="1:10" x14ac:dyDescent="0.25">
      <c r="A9" s="35" t="s">
        <v>13</v>
      </c>
      <c r="B9" s="36">
        <v>99290.380999999994</v>
      </c>
      <c r="C9" s="36">
        <v>70174.676999999996</v>
      </c>
      <c r="D9" s="37">
        <v>9.8872608346280796E-2</v>
      </c>
      <c r="E9" s="38">
        <f t="shared" si="0"/>
        <v>141.49032848416246</v>
      </c>
      <c r="F9" s="39" t="s">
        <v>13</v>
      </c>
      <c r="G9" s="48">
        <v>160789463248</v>
      </c>
      <c r="H9" s="40">
        <f t="shared" si="2"/>
        <v>113639896783.47363</v>
      </c>
      <c r="I9" s="41">
        <f t="shared" si="1"/>
        <v>113639.89678347364</v>
      </c>
      <c r="J9" s="47">
        <f t="shared" si="3"/>
        <v>-4.8349115023722973E-2</v>
      </c>
    </row>
    <row r="10" spans="1:10" x14ac:dyDescent="0.25">
      <c r="A10" s="43" t="s">
        <v>14</v>
      </c>
      <c r="B10" s="44">
        <v>99937.695999999996</v>
      </c>
      <c r="C10" s="44">
        <v>69314.066000000006</v>
      </c>
      <c r="D10" s="45">
        <v>-1.2263839846387701</v>
      </c>
      <c r="E10" s="38">
        <f t="shared" si="0"/>
        <v>144.18097475337831</v>
      </c>
      <c r="F10" s="46" t="s">
        <v>14</v>
      </c>
      <c r="G10" s="48">
        <v>149426420104</v>
      </c>
      <c r="H10" s="40">
        <f t="shared" si="2"/>
        <v>103638098132.98462</v>
      </c>
      <c r="I10" s="41">
        <f t="shared" si="1"/>
        <v>103638.09813298463</v>
      </c>
      <c r="J10" s="47">
        <f t="shared" si="3"/>
        <v>-8.8013091648139807E-2</v>
      </c>
    </row>
    <row r="11" spans="1:10" x14ac:dyDescent="0.25">
      <c r="A11" s="35" t="s">
        <v>15</v>
      </c>
      <c r="B11" s="36">
        <v>104295.86199999999</v>
      </c>
      <c r="C11" s="36">
        <v>70955.691000000006</v>
      </c>
      <c r="D11" s="37">
        <v>2.3683865263365198</v>
      </c>
      <c r="E11" s="38">
        <f t="shared" si="0"/>
        <v>146.9873107147952</v>
      </c>
      <c r="F11" s="39" t="s">
        <v>15</v>
      </c>
      <c r="G11" s="48">
        <v>160157072570</v>
      </c>
      <c r="H11" s="40">
        <f t="shared" si="2"/>
        <v>108959795094.66539</v>
      </c>
      <c r="I11" s="41">
        <f t="shared" si="1"/>
        <v>108959.79509466539</v>
      </c>
      <c r="J11" s="47">
        <f t="shared" si="3"/>
        <v>5.1348848131621973E-2</v>
      </c>
    </row>
    <row r="12" spans="1:10" x14ac:dyDescent="0.25">
      <c r="A12" s="35">
        <v>2018</v>
      </c>
      <c r="B12" s="36">
        <v>107562.008</v>
      </c>
      <c r="C12" s="36">
        <v>71870.517000000007</v>
      </c>
      <c r="D12" s="49">
        <f>+((C12-C11)/C11)*100</f>
        <v>1.2892919329050023</v>
      </c>
      <c r="E12" s="50">
        <f>+(B12/C12)*100</f>
        <v>149.66082406225073</v>
      </c>
      <c r="F12" s="39">
        <v>2018</v>
      </c>
      <c r="G12" s="48">
        <v>170955076653</v>
      </c>
      <c r="H12" s="40">
        <f t="shared" si="2"/>
        <v>114228341133.47661</v>
      </c>
      <c r="I12" s="41">
        <f t="shared" si="1"/>
        <v>114228.34113347661</v>
      </c>
      <c r="J12" s="47">
        <f t="shared" si="3"/>
        <v>4.8353119921287109E-2</v>
      </c>
    </row>
    <row r="13" spans="1:10" x14ac:dyDescent="0.25">
      <c r="A13" s="35">
        <v>2019</v>
      </c>
      <c r="B13" s="36">
        <v>107435.66499999999</v>
      </c>
      <c r="C13" s="36">
        <v>71909.125</v>
      </c>
      <c r="D13" s="49">
        <f>+((C13-C12)/C12)*100</f>
        <v>5.3718828820993311E-2</v>
      </c>
      <c r="E13" s="50">
        <f>+(B13/C13)*100</f>
        <v>149.40477303819227</v>
      </c>
      <c r="F13" s="39">
        <v>2019</v>
      </c>
      <c r="G13" s="48">
        <v>169450528438</v>
      </c>
      <c r="H13" s="40">
        <f t="shared" si="2"/>
        <v>113417078311.6035</v>
      </c>
      <c r="I13" s="41">
        <f t="shared" si="1"/>
        <v>113417.0783116035</v>
      </c>
      <c r="J13" s="47">
        <f t="shared" si="3"/>
        <v>-7.102115060264644E-3</v>
      </c>
    </row>
    <row r="15" spans="1:10" ht="24" x14ac:dyDescent="0.25">
      <c r="A15" s="29" t="s">
        <v>23</v>
      </c>
      <c r="B15" s="30" t="s">
        <v>24</v>
      </c>
      <c r="C15" s="30" t="s">
        <v>25</v>
      </c>
      <c r="D15" s="30" t="s">
        <v>26</v>
      </c>
      <c r="E15" s="62" t="s">
        <v>27</v>
      </c>
      <c r="F15" s="63"/>
    </row>
    <row r="16" spans="1:10" ht="16.5" x14ac:dyDescent="0.3">
      <c r="A16" s="51">
        <v>2009</v>
      </c>
      <c r="B16" s="52">
        <v>62519686</v>
      </c>
      <c r="C16" s="53">
        <v>54557732</v>
      </c>
      <c r="D16" s="54">
        <v>0.56649159210009348</v>
      </c>
      <c r="E16" s="69">
        <v>114.59363083494748</v>
      </c>
      <c r="F16" s="64"/>
      <c r="G16" s="61"/>
    </row>
    <row r="17" spans="1:7" ht="16.5" x14ac:dyDescent="0.3">
      <c r="A17" s="51">
        <v>2010</v>
      </c>
      <c r="B17" s="52">
        <v>69555367</v>
      </c>
      <c r="C17" s="53">
        <v>56481055</v>
      </c>
      <c r="D17" s="54">
        <v>3.5252986689402688</v>
      </c>
      <c r="E17" s="69">
        <v>123.14813701691656</v>
      </c>
      <c r="F17" s="64"/>
      <c r="G17" s="61"/>
    </row>
    <row r="18" spans="1:7" ht="16.5" x14ac:dyDescent="0.3">
      <c r="A18" s="51">
        <v>2011</v>
      </c>
      <c r="B18" s="52">
        <v>79276664</v>
      </c>
      <c r="C18" s="53">
        <v>60925064</v>
      </c>
      <c r="D18" s="54">
        <v>7.8681409191099672</v>
      </c>
      <c r="E18" s="69">
        <v>130.12159330682033</v>
      </c>
      <c r="F18" s="64"/>
      <c r="G18" s="61"/>
    </row>
    <row r="19" spans="1:7" ht="16.5" x14ac:dyDescent="0.3">
      <c r="A19" s="51">
        <v>2012</v>
      </c>
      <c r="B19" s="52">
        <v>87924544</v>
      </c>
      <c r="C19" s="53">
        <v>64362433</v>
      </c>
      <c r="D19" s="54">
        <v>5.6419620667119919</v>
      </c>
      <c r="E19" s="69">
        <v>136.60848402048444</v>
      </c>
      <c r="F19" s="64"/>
      <c r="G19" s="61"/>
    </row>
    <row r="20" spans="1:7" ht="16.5" x14ac:dyDescent="0.3">
      <c r="A20" s="51">
        <v>2013</v>
      </c>
      <c r="B20" s="52">
        <v>95129659</v>
      </c>
      <c r="C20" s="53">
        <v>67546128</v>
      </c>
      <c r="D20" s="54">
        <v>4.9465112669062616</v>
      </c>
      <c r="E20" s="69">
        <v>140.83658355664738</v>
      </c>
      <c r="F20" s="64"/>
      <c r="G20" s="61"/>
    </row>
    <row r="21" spans="1:7" ht="16.5" x14ac:dyDescent="0.3">
      <c r="A21" s="51">
        <v>2014</v>
      </c>
      <c r="B21" s="52">
        <v>101726331</v>
      </c>
      <c r="C21" s="53">
        <v>70105362</v>
      </c>
      <c r="D21" s="54">
        <v>3.7888685492083241</v>
      </c>
      <c r="E21" s="69">
        <v>145.10492221693397</v>
      </c>
      <c r="F21" s="64"/>
      <c r="G21" s="61"/>
    </row>
    <row r="22" spans="1:7" ht="16.5" x14ac:dyDescent="0.3">
      <c r="A22" s="51">
        <v>2015</v>
      </c>
      <c r="B22" s="52">
        <v>99290381</v>
      </c>
      <c r="C22" s="53">
        <v>70174677</v>
      </c>
      <c r="D22" s="54">
        <v>9.8872608346267654E-2</v>
      </c>
      <c r="E22" s="69">
        <v>141.49032848416246</v>
      </c>
      <c r="F22" s="64"/>
      <c r="G22" s="61"/>
    </row>
    <row r="23" spans="1:7" ht="16.5" x14ac:dyDescent="0.3">
      <c r="A23" s="51">
        <v>2016</v>
      </c>
      <c r="B23" s="52">
        <v>99937696</v>
      </c>
      <c r="C23" s="53">
        <v>69314066</v>
      </c>
      <c r="D23" s="54">
        <v>-1.2263839846387903</v>
      </c>
      <c r="E23" s="69">
        <v>144.18097475337834</v>
      </c>
      <c r="F23" s="64"/>
      <c r="G23" s="61"/>
    </row>
    <row r="24" spans="1:7" ht="16.5" x14ac:dyDescent="0.3">
      <c r="A24" s="51">
        <v>2017</v>
      </c>
      <c r="B24" s="52">
        <v>104295862</v>
      </c>
      <c r="C24" s="53">
        <v>70955691</v>
      </c>
      <c r="D24" s="54">
        <v>2.3683865263365078</v>
      </c>
      <c r="E24" s="69">
        <v>146.98731071479523</v>
      </c>
      <c r="F24" s="64"/>
      <c r="G24" s="61"/>
    </row>
    <row r="25" spans="1:7" ht="16.5" x14ac:dyDescent="0.3">
      <c r="A25" s="51">
        <v>2018</v>
      </c>
      <c r="B25" s="52">
        <v>107562008</v>
      </c>
      <c r="C25" s="53">
        <v>71870517</v>
      </c>
      <c r="D25" s="54">
        <v>1.2892919329050123</v>
      </c>
      <c r="E25" s="69">
        <v>149.66082406225073</v>
      </c>
      <c r="F25" s="64"/>
      <c r="G25" s="61"/>
    </row>
    <row r="26" spans="1:7" ht="16.5" x14ac:dyDescent="0.3">
      <c r="A26" s="51">
        <v>2019</v>
      </c>
      <c r="B26" s="52">
        <v>108108009</v>
      </c>
      <c r="C26" s="53">
        <v>71879217</v>
      </c>
      <c r="D26" s="54">
        <v>1.210510284765931E-2</v>
      </c>
      <c r="E26" s="69">
        <v>150.40231865630923</v>
      </c>
      <c r="F26" s="64"/>
      <c r="G26" s="61"/>
    </row>
    <row r="27" spans="1:7" ht="16.5" x14ac:dyDescent="0.3">
      <c r="A27" s="51">
        <v>2020</v>
      </c>
      <c r="B27" s="52">
        <v>99291124</v>
      </c>
      <c r="C27" s="52">
        <v>66281546</v>
      </c>
      <c r="D27" s="54">
        <v>-7.75012337710913</v>
      </c>
      <c r="E27" s="68">
        <v>149.80206406169222</v>
      </c>
      <c r="F27" s="64"/>
      <c r="G27" s="61"/>
    </row>
    <row r="28" spans="1:7" ht="16.5" x14ac:dyDescent="0.3">
      <c r="A28" s="51">
        <v>2021</v>
      </c>
      <c r="B28" s="52">
        <v>106165866</v>
      </c>
      <c r="C28" s="52">
        <v>69088736</v>
      </c>
      <c r="D28" s="54">
        <v>4.2352512417257238</v>
      </c>
      <c r="E28" s="68">
        <v>153.66595504077537</v>
      </c>
      <c r="F28" s="64"/>
      <c r="G28" s="61"/>
    </row>
    <row r="29" spans="1:7" ht="16.5" x14ac:dyDescent="0.3">
      <c r="A29" s="56"/>
      <c r="B29" s="57"/>
      <c r="C29" s="58"/>
      <c r="D29" s="59"/>
      <c r="E29" s="60"/>
    </row>
    <row r="30" spans="1:7" x14ac:dyDescent="0.25">
      <c r="A30" s="5" t="s">
        <v>37</v>
      </c>
    </row>
    <row r="31" spans="1:7" x14ac:dyDescent="0.25">
      <c r="A31" s="5" t="s">
        <v>36</v>
      </c>
    </row>
    <row r="32" spans="1:7" x14ac:dyDescent="0.25">
      <c r="A32" s="5" t="s">
        <v>35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8"/>
  <sheetViews>
    <sheetView topLeftCell="A4" workbookViewId="0">
      <selection activeCell="C36" sqref="C36"/>
    </sheetView>
  </sheetViews>
  <sheetFormatPr baseColWidth="10" defaultRowHeight="15" x14ac:dyDescent="0.25"/>
  <cols>
    <col min="1" max="1" width="11.42578125" style="5"/>
    <col min="2" max="3" width="16" style="5" bestFit="1" customWidth="1"/>
    <col min="4" max="4" width="15" style="5" bestFit="1" customWidth="1"/>
    <col min="5" max="5" width="11.42578125" style="5"/>
    <col min="6" max="6" width="17.28515625" style="5" bestFit="1" customWidth="1"/>
    <col min="7" max="7" width="11.42578125" style="5"/>
    <col min="8" max="8" width="23.7109375" style="5" customWidth="1"/>
    <col min="9" max="10" width="16" style="5" bestFit="1" customWidth="1"/>
    <col min="11" max="11" width="11.42578125" style="5"/>
    <col min="12" max="12" width="17.7109375" style="5" bestFit="1" customWidth="1"/>
    <col min="13" max="14" width="11.42578125" style="5"/>
    <col min="15" max="15" width="14.5703125" style="5" bestFit="1" customWidth="1"/>
    <col min="16" max="16384" width="11.42578125" style="5"/>
  </cols>
  <sheetData>
    <row r="1" spans="1:26" x14ac:dyDescent="0.25">
      <c r="A1" s="71" t="s">
        <v>16</v>
      </c>
      <c r="B1" s="71"/>
      <c r="C1" s="71"/>
      <c r="D1" s="71"/>
      <c r="G1" s="71" t="s">
        <v>16</v>
      </c>
      <c r="H1" s="71"/>
      <c r="I1" s="71"/>
      <c r="J1" s="71"/>
    </row>
    <row r="2" spans="1:26" ht="40.5" customHeight="1" x14ac:dyDescent="0.25">
      <c r="A2" s="72" t="s">
        <v>17</v>
      </c>
      <c r="B2" s="72"/>
      <c r="C2" s="72"/>
      <c r="D2" s="72"/>
      <c r="G2" s="72" t="s">
        <v>21</v>
      </c>
      <c r="H2" s="72"/>
      <c r="I2" s="72"/>
      <c r="J2" s="72"/>
    </row>
    <row r="4" spans="1:26" ht="25.5" x14ac:dyDescent="0.25">
      <c r="A4" s="6" t="s">
        <v>0</v>
      </c>
      <c r="B4" s="6" t="s">
        <v>1</v>
      </c>
      <c r="C4" s="6" t="s">
        <v>2</v>
      </c>
      <c r="D4" s="6" t="s">
        <v>3</v>
      </c>
      <c r="G4" s="6" t="s">
        <v>0</v>
      </c>
      <c r="H4" s="6" t="s">
        <v>1</v>
      </c>
      <c r="I4" s="6" t="s">
        <v>2</v>
      </c>
      <c r="J4" s="6" t="s">
        <v>3</v>
      </c>
      <c r="N4" s="5" t="s">
        <v>20</v>
      </c>
    </row>
    <row r="5" spans="1:26" ht="15.75" x14ac:dyDescent="0.25">
      <c r="A5" s="7" t="s">
        <v>4</v>
      </c>
      <c r="B5" s="8">
        <v>5197772941.3399925</v>
      </c>
      <c r="C5" s="8">
        <v>3404773008.0499964</v>
      </c>
      <c r="D5" s="8">
        <v>1792999933.289989</v>
      </c>
      <c r="G5" s="7" t="s">
        <v>4</v>
      </c>
      <c r="H5" s="8">
        <f>(B5/$L$5)*100</f>
        <v>5370323743.681776</v>
      </c>
      <c r="I5" s="8">
        <f>(C5/$L$5)*100</f>
        <v>3517801476.3884416</v>
      </c>
      <c r="J5" s="8">
        <f>(D5/$L$5)*100</f>
        <v>1852522267.2933269</v>
      </c>
      <c r="L5" s="70">
        <f>N5*$L$6/$N$6</f>
        <v>96.786957163526864</v>
      </c>
      <c r="M5" s="18">
        <v>39052</v>
      </c>
      <c r="N5" s="19">
        <v>71.038173151645267</v>
      </c>
      <c r="O5" s="14">
        <f>H5/10000</f>
        <v>537032.37436817761</v>
      </c>
      <c r="P5" s="14">
        <f t="shared" ref="P5:Q16" si="0">I5/10000</f>
        <v>351780.14763884415</v>
      </c>
      <c r="Q5" s="14">
        <f t="shared" si="0"/>
        <v>185252.22672933267</v>
      </c>
      <c r="Z5" s="67"/>
    </row>
    <row r="6" spans="1:26" x14ac:dyDescent="0.25">
      <c r="A6" s="7" t="s">
        <v>5</v>
      </c>
      <c r="B6" s="8">
        <v>6252952677.0200214</v>
      </c>
      <c r="C6" s="8">
        <v>4058399062.3799858</v>
      </c>
      <c r="D6" s="8">
        <v>2194553614.6399946</v>
      </c>
      <c r="G6" s="7" t="s">
        <v>5</v>
      </c>
      <c r="H6" s="8">
        <f t="shared" ref="H6:H16" si="1">(B6/L6)*100</f>
        <v>6252952677.0200214</v>
      </c>
      <c r="I6" s="8">
        <f t="shared" ref="I6:J16" si="2">(C6/$L$5)*100</f>
        <v>4193125996.8459368</v>
      </c>
      <c r="J6" s="8">
        <f t="shared" si="2"/>
        <v>2267406352.0068889</v>
      </c>
      <c r="L6" s="70">
        <v>100</v>
      </c>
      <c r="M6" s="66">
        <v>39417</v>
      </c>
      <c r="N6" s="19">
        <v>73.396431950662929</v>
      </c>
      <c r="O6" s="14">
        <f t="shared" ref="O6:O16" si="3">H6/10000</f>
        <v>625295.26770200219</v>
      </c>
      <c r="P6" s="14">
        <f t="shared" si="0"/>
        <v>419312.59968459368</v>
      </c>
      <c r="Q6" s="14">
        <f t="shared" si="0"/>
        <v>226740.63520068888</v>
      </c>
    </row>
    <row r="7" spans="1:26" x14ac:dyDescent="0.25">
      <c r="A7" s="7" t="s">
        <v>6</v>
      </c>
      <c r="B7" s="8">
        <v>8156695206.5199823</v>
      </c>
      <c r="C7" s="8">
        <v>5267247073.430007</v>
      </c>
      <c r="D7" s="8">
        <v>2889448133.090014</v>
      </c>
      <c r="G7" s="7" t="s">
        <v>6</v>
      </c>
      <c r="H7" s="8">
        <f t="shared" si="1"/>
        <v>7494858616.1896629</v>
      </c>
      <c r="I7" s="8">
        <f t="shared" si="2"/>
        <v>5442104212.9991798</v>
      </c>
      <c r="J7" s="8">
        <f t="shared" si="2"/>
        <v>2985369328.439712</v>
      </c>
      <c r="L7" s="70">
        <f>N7*$L$6/$N$6</f>
        <v>108.83054136472546</v>
      </c>
      <c r="M7" s="18">
        <v>39783</v>
      </c>
      <c r="N7" s="19">
        <v>79.877734234298799</v>
      </c>
      <c r="O7" s="14">
        <f t="shared" si="3"/>
        <v>749485.86161896633</v>
      </c>
      <c r="P7" s="14">
        <f t="shared" si="0"/>
        <v>544210.42129991797</v>
      </c>
      <c r="Q7" s="14">
        <f t="shared" si="0"/>
        <v>298536.93284397118</v>
      </c>
    </row>
    <row r="8" spans="1:26" x14ac:dyDescent="0.25">
      <c r="A8" s="7" t="s">
        <v>7</v>
      </c>
      <c r="B8" s="8">
        <v>10123660372.470032</v>
      </c>
      <c r="C8" s="8">
        <v>6520226302.0300016</v>
      </c>
      <c r="D8" s="8">
        <v>3603434070.4400024</v>
      </c>
      <c r="G8" s="7" t="s">
        <v>7</v>
      </c>
      <c r="H8" s="8">
        <f t="shared" si="1"/>
        <v>8917714668.9720325</v>
      </c>
      <c r="I8" s="8">
        <f t="shared" si="2"/>
        <v>6736678673.5672684</v>
      </c>
      <c r="J8" s="8">
        <f t="shared" si="2"/>
        <v>3723057502.8325386</v>
      </c>
      <c r="L8" s="70">
        <f t="shared" ref="L8:L15" si="4">N8*$L$6/$N$6</f>
        <v>113.52303530963962</v>
      </c>
      <c r="M8" s="66">
        <v>40148</v>
      </c>
      <c r="N8" s="19">
        <v>83.321857359366689</v>
      </c>
      <c r="O8" s="14">
        <f t="shared" si="3"/>
        <v>891771.46689720324</v>
      </c>
      <c r="P8" s="14">
        <f t="shared" si="0"/>
        <v>673667.86735672678</v>
      </c>
      <c r="Q8" s="14">
        <f t="shared" si="0"/>
        <v>372305.75028325384</v>
      </c>
    </row>
    <row r="9" spans="1:26" x14ac:dyDescent="0.25">
      <c r="A9" s="7" t="s">
        <v>8</v>
      </c>
      <c r="B9" s="8">
        <v>12247993717.860006</v>
      </c>
      <c r="C9" s="8">
        <v>7841236099.2200489</v>
      </c>
      <c r="D9" s="8">
        <v>4406757618.6399746</v>
      </c>
      <c r="G9" s="7" t="s">
        <v>8</v>
      </c>
      <c r="H9" s="8">
        <f t="shared" si="1"/>
        <v>10441497520.172411</v>
      </c>
      <c r="I9" s="8">
        <f t="shared" si="2"/>
        <v>8101542117.8825274</v>
      </c>
      <c r="J9" s="8">
        <f t="shared" si="2"/>
        <v>4553049034.4835577</v>
      </c>
      <c r="L9" s="70">
        <f t="shared" si="4"/>
        <v>117.3011217423319</v>
      </c>
      <c r="M9" s="18">
        <v>40513</v>
      </c>
      <c r="N9" s="19">
        <v>86.094837996974917</v>
      </c>
      <c r="O9" s="14">
        <f t="shared" si="3"/>
        <v>1044149.7520172411</v>
      </c>
      <c r="P9" s="14">
        <f t="shared" si="0"/>
        <v>810154.21178825269</v>
      </c>
      <c r="Q9" s="14">
        <f t="shared" si="0"/>
        <v>455304.90344835579</v>
      </c>
    </row>
    <row r="10" spans="1:26" x14ac:dyDescent="0.25">
      <c r="A10" s="7" t="s">
        <v>9</v>
      </c>
      <c r="B10" s="8">
        <v>15585619747.390162</v>
      </c>
      <c r="C10" s="8">
        <v>9865793476.0099354</v>
      </c>
      <c r="D10" s="8">
        <v>5719826271.3799171</v>
      </c>
      <c r="G10" s="7" t="s">
        <v>9</v>
      </c>
      <c r="H10" s="8">
        <f t="shared" si="1"/>
        <v>12604993983.891104</v>
      </c>
      <c r="I10" s="8">
        <f t="shared" si="2"/>
        <v>10193308856.007465</v>
      </c>
      <c r="J10" s="8">
        <f t="shared" si="2"/>
        <v>5909707711.6661053</v>
      </c>
      <c r="L10" s="70">
        <f t="shared" si="4"/>
        <v>123.64638783095199</v>
      </c>
      <c r="M10" s="66">
        <v>40878</v>
      </c>
      <c r="N10" s="19">
        <v>90.75203690379746</v>
      </c>
      <c r="O10" s="14">
        <f t="shared" si="3"/>
        <v>1260499.3983891103</v>
      </c>
      <c r="P10" s="14">
        <f t="shared" si="0"/>
        <v>1019330.8856007465</v>
      </c>
      <c r="Q10" s="14">
        <f t="shared" si="0"/>
        <v>590970.77116661053</v>
      </c>
    </row>
    <row r="11" spans="1:26" x14ac:dyDescent="0.25">
      <c r="A11" s="7" t="s">
        <v>10</v>
      </c>
      <c r="B11" s="8">
        <v>18653780323.380157</v>
      </c>
      <c r="C11" s="8">
        <v>11718681706.920147</v>
      </c>
      <c r="D11" s="8">
        <v>6935098616.4599857</v>
      </c>
      <c r="G11" s="7" t="s">
        <v>10</v>
      </c>
      <c r="H11" s="8">
        <f t="shared" si="1"/>
        <v>14483320873.076767</v>
      </c>
      <c r="I11" s="8">
        <f t="shared" si="2"/>
        <v>12107707536.585526</v>
      </c>
      <c r="J11" s="8">
        <f t="shared" si="2"/>
        <v>7165323530.8790178</v>
      </c>
      <c r="L11" s="70">
        <f t="shared" si="4"/>
        <v>128.79491165631711</v>
      </c>
      <c r="M11" s="18">
        <v>41244</v>
      </c>
      <c r="N11" s="19">
        <v>94.530869689745231</v>
      </c>
      <c r="O11" s="14">
        <f t="shared" si="3"/>
        <v>1448332.0873076767</v>
      </c>
      <c r="P11" s="14">
        <f t="shared" si="0"/>
        <v>1210770.7536585527</v>
      </c>
      <c r="Q11" s="14">
        <f t="shared" si="0"/>
        <v>716532.35308790184</v>
      </c>
    </row>
    <row r="12" spans="1:26" x14ac:dyDescent="0.25">
      <c r="A12" s="7" t="s">
        <v>11</v>
      </c>
      <c r="B12" s="8">
        <v>21425721869.659985</v>
      </c>
      <c r="C12" s="8">
        <v>13436900785.180107</v>
      </c>
      <c r="D12" s="8">
        <v>7988821084.4801292</v>
      </c>
      <c r="G12" s="7" t="s">
        <v>11</v>
      </c>
      <c r="H12" s="8">
        <f t="shared" si="1"/>
        <v>16198129530.853363</v>
      </c>
      <c r="I12" s="8">
        <f t="shared" si="2"/>
        <v>13882966443.998987</v>
      </c>
      <c r="J12" s="8">
        <f t="shared" si="2"/>
        <v>8254026491.3820763</v>
      </c>
      <c r="L12" s="70">
        <f>N12*$L$6/$N$6</f>
        <v>132.27281476450335</v>
      </c>
      <c r="M12" s="66">
        <v>41609</v>
      </c>
      <c r="N12" s="19">
        <v>97.083526477855131</v>
      </c>
      <c r="O12" s="14">
        <f t="shared" si="3"/>
        <v>1619812.9530853364</v>
      </c>
      <c r="P12" s="14">
        <f t="shared" si="0"/>
        <v>1388296.6443998988</v>
      </c>
      <c r="Q12" s="14">
        <f t="shared" si="0"/>
        <v>825402.64913820766</v>
      </c>
    </row>
    <row r="13" spans="1:26" x14ac:dyDescent="0.25">
      <c r="A13" s="7" t="s">
        <v>12</v>
      </c>
      <c r="B13" s="8">
        <v>23803163574.190136</v>
      </c>
      <c r="C13" s="8">
        <v>14887972388.249996</v>
      </c>
      <c r="D13" s="8">
        <v>8915191185.9500198</v>
      </c>
      <c r="G13" s="7" t="s">
        <v>12</v>
      </c>
      <c r="H13" s="8">
        <f t="shared" si="1"/>
        <v>17358894288.609444</v>
      </c>
      <c r="I13" s="8">
        <f t="shared" si="2"/>
        <v>15382209364.32163</v>
      </c>
      <c r="J13" s="8">
        <f t="shared" si="2"/>
        <v>9211149360.6388664</v>
      </c>
      <c r="L13" s="70">
        <f t="shared" si="4"/>
        <v>137.12373137619306</v>
      </c>
      <c r="M13" s="18">
        <v>41974</v>
      </c>
      <c r="N13" s="19">
        <v>100.64392618773738</v>
      </c>
      <c r="O13" s="14">
        <f t="shared" si="3"/>
        <v>1735889.4288609445</v>
      </c>
      <c r="P13" s="14">
        <f t="shared" si="0"/>
        <v>1538220.936432163</v>
      </c>
      <c r="Q13" s="14">
        <f t="shared" si="0"/>
        <v>921114.93606388662</v>
      </c>
    </row>
    <row r="14" spans="1:26" x14ac:dyDescent="0.25">
      <c r="A14" s="7" t="s">
        <v>13</v>
      </c>
      <c r="B14" s="8">
        <v>24898989221.460274</v>
      </c>
      <c r="C14" s="8">
        <v>15432243720.210325</v>
      </c>
      <c r="D14" s="8">
        <v>9466745501.2799511</v>
      </c>
      <c r="G14" s="7" t="s">
        <v>13</v>
      </c>
      <c r="H14" s="8">
        <f t="shared" si="1"/>
        <v>17564348319.58725</v>
      </c>
      <c r="I14" s="8">
        <f t="shared" si="2"/>
        <v>15944548906.663843</v>
      </c>
      <c r="J14" s="8">
        <f t="shared" si="2"/>
        <v>9781013660.0176048</v>
      </c>
      <c r="L14" s="70">
        <f>N14*$L$6/$N$6</f>
        <v>141.75868508422624</v>
      </c>
      <c r="M14" s="66">
        <v>42339</v>
      </c>
      <c r="N14" s="19">
        <v>104.04581683199868</v>
      </c>
      <c r="O14" s="14">
        <f t="shared" si="3"/>
        <v>1756434.8319587249</v>
      </c>
      <c r="P14" s="14">
        <f t="shared" si="0"/>
        <v>1594454.8906663842</v>
      </c>
      <c r="Q14" s="14">
        <f t="shared" si="0"/>
        <v>978101.36600176047</v>
      </c>
    </row>
    <row r="15" spans="1:26" x14ac:dyDescent="0.25">
      <c r="A15" s="7" t="s">
        <v>14</v>
      </c>
      <c r="B15" s="8">
        <v>24818618655.119549</v>
      </c>
      <c r="C15" s="8">
        <v>15013217241.530039</v>
      </c>
      <c r="D15" s="8">
        <v>9805401413.5899601</v>
      </c>
      <c r="G15" s="7" t="s">
        <v>14</v>
      </c>
      <c r="H15" s="8">
        <f t="shared" si="1"/>
        <v>17313774811.581394</v>
      </c>
      <c r="I15" s="8">
        <f t="shared" si="2"/>
        <v>15511611979.04423</v>
      </c>
      <c r="J15" s="8">
        <f t="shared" si="2"/>
        <v>10130911954.410549</v>
      </c>
      <c r="L15" s="70">
        <f t="shared" si="4"/>
        <v>143.34608671540579</v>
      </c>
      <c r="M15" s="18">
        <v>42705</v>
      </c>
      <c r="N15" s="19">
        <v>105.21091299001108</v>
      </c>
      <c r="O15" s="14">
        <f t="shared" si="3"/>
        <v>1731377.4811581394</v>
      </c>
      <c r="P15" s="14">
        <f t="shared" si="0"/>
        <v>1551161.1979044229</v>
      </c>
      <c r="Q15" s="14">
        <f t="shared" si="0"/>
        <v>1013091.1954410549</v>
      </c>
    </row>
    <row r="16" spans="1:26" x14ac:dyDescent="0.25">
      <c r="A16" s="7" t="s">
        <v>15</v>
      </c>
      <c r="B16" s="8">
        <v>24671569405.859871</v>
      </c>
      <c r="C16" s="8">
        <v>15032923894.139925</v>
      </c>
      <c r="D16" s="8">
        <v>9638645511.7199249</v>
      </c>
      <c r="G16" s="7" t="s">
        <v>15</v>
      </c>
      <c r="H16" s="8">
        <f t="shared" si="1"/>
        <v>17245112669.947044</v>
      </c>
      <c r="I16" s="8">
        <f t="shared" si="2"/>
        <v>15531972834.667152</v>
      </c>
      <c r="J16" s="8">
        <f t="shared" si="2"/>
        <v>9958620246.150425</v>
      </c>
      <c r="L16" s="70">
        <f>N16*$L$6/$N$6</f>
        <v>143.06412418432541</v>
      </c>
      <c r="M16" s="66">
        <v>43070</v>
      </c>
      <c r="N16" s="19">
        <v>105.00396255276031</v>
      </c>
      <c r="O16" s="14">
        <f t="shared" si="3"/>
        <v>1724511.2669947045</v>
      </c>
      <c r="P16" s="14">
        <f t="shared" si="0"/>
        <v>1553197.2834667151</v>
      </c>
      <c r="Q16" s="14">
        <f t="shared" si="0"/>
        <v>995862.02461504249</v>
      </c>
    </row>
    <row r="17" spans="1:14" x14ac:dyDescent="0.25">
      <c r="L17" s="70">
        <f>N17*$L$6/$N$6</f>
        <v>143.44491847597126</v>
      </c>
      <c r="M17" s="18">
        <v>43435</v>
      </c>
      <c r="N17" s="21">
        <v>105.28345197590016</v>
      </c>
    </row>
    <row r="18" spans="1:14" x14ac:dyDescent="0.25">
      <c r="A18" s="71" t="s">
        <v>19</v>
      </c>
      <c r="B18" s="71"/>
      <c r="C18" s="71"/>
      <c r="D18" s="71"/>
      <c r="G18" s="71" t="s">
        <v>19</v>
      </c>
      <c r="H18" s="71"/>
      <c r="I18" s="71"/>
      <c r="J18" s="71"/>
      <c r="L18" s="70">
        <f>+(N18*L6)/$N$6</f>
        <v>143.34484279933682</v>
      </c>
      <c r="M18" s="66">
        <v>43800</v>
      </c>
      <c r="N18" s="21">
        <v>105.21</v>
      </c>
    </row>
    <row r="19" spans="1:14" ht="18.75" customHeight="1" x14ac:dyDescent="0.25">
      <c r="A19" s="72" t="s">
        <v>18</v>
      </c>
      <c r="B19" s="72"/>
      <c r="C19" s="72"/>
      <c r="D19" s="72"/>
      <c r="G19" s="72" t="s">
        <v>18</v>
      </c>
      <c r="H19" s="72"/>
      <c r="I19" s="72"/>
      <c r="J19" s="72"/>
      <c r="L19" s="69">
        <f>+(N19*L6)/$N$6</f>
        <v>142.00962802941618</v>
      </c>
      <c r="M19" s="18">
        <v>44166</v>
      </c>
      <c r="N19" s="21">
        <v>104.23</v>
      </c>
    </row>
    <row r="20" spans="1:14" ht="12.75" customHeight="1" x14ac:dyDescent="0.25">
      <c r="L20" s="24">
        <f>+(N20*L7)/$N$7</f>
        <v>144.77543005282322</v>
      </c>
      <c r="M20" s="22">
        <v>44531</v>
      </c>
      <c r="N20" s="65">
        <v>106.26</v>
      </c>
    </row>
    <row r="21" spans="1:14" ht="25.5" x14ac:dyDescent="0.25">
      <c r="A21" s="6" t="s">
        <v>0</v>
      </c>
      <c r="B21" s="6" t="s">
        <v>1</v>
      </c>
      <c r="C21" s="6" t="s">
        <v>2</v>
      </c>
      <c r="D21" s="6" t="s">
        <v>3</v>
      </c>
      <c r="G21" s="6" t="s">
        <v>0</v>
      </c>
      <c r="H21" s="6" t="s">
        <v>1</v>
      </c>
      <c r="I21" s="6" t="s">
        <v>2</v>
      </c>
      <c r="J21" s="6" t="s">
        <v>3</v>
      </c>
    </row>
    <row r="22" spans="1:14" x14ac:dyDescent="0.25">
      <c r="A22" s="9" t="s">
        <v>9</v>
      </c>
      <c r="B22" s="10">
        <v>8412263553</v>
      </c>
      <c r="C22" s="10">
        <v>6033488703.6199064</v>
      </c>
      <c r="D22" s="10">
        <v>2378774849.8499889</v>
      </c>
      <c r="G22" s="9" t="s">
        <v>9</v>
      </c>
      <c r="H22" s="10">
        <f>+(B22/L10)*100</f>
        <v>6803485084.0132551</v>
      </c>
      <c r="I22" s="10">
        <f>+(C22/L10)*100</f>
        <v>4879631996.9078493</v>
      </c>
      <c r="J22" s="10">
        <f>+(D22/L10)*100</f>
        <v>1923853087.4854381</v>
      </c>
      <c r="L22" s="73" t="s">
        <v>22</v>
      </c>
      <c r="M22" s="74"/>
      <c r="N22" s="74"/>
    </row>
    <row r="23" spans="1:14" x14ac:dyDescent="0.25">
      <c r="A23" s="9" t="s">
        <v>10</v>
      </c>
      <c r="B23" s="11">
        <v>10111781778</v>
      </c>
      <c r="C23" s="11">
        <v>7260512886.8999987</v>
      </c>
      <c r="D23" s="11">
        <v>2851268890.9999919</v>
      </c>
      <c r="G23" s="9" t="s">
        <v>10</v>
      </c>
      <c r="H23" s="10">
        <f t="shared" ref="H23:H28" si="5">+(B23/L11)*100</f>
        <v>7851072412.6918869</v>
      </c>
      <c r="I23" s="10">
        <f t="shared" ref="I23:I28" si="6">+(C23/L11)*100</f>
        <v>5637266871.4384623</v>
      </c>
      <c r="J23" s="10">
        <f>+(D23/L11)*100</f>
        <v>2213805541.1757746</v>
      </c>
      <c r="L23" s="25"/>
    </row>
    <row r="24" spans="1:14" x14ac:dyDescent="0.25">
      <c r="A24" s="9" t="s">
        <v>11</v>
      </c>
      <c r="B24" s="11">
        <v>11863665159</v>
      </c>
      <c r="C24" s="11">
        <v>8533794834.0100718</v>
      </c>
      <c r="D24" s="11">
        <v>3329870325.2899733</v>
      </c>
      <c r="G24" s="9" t="s">
        <v>11</v>
      </c>
      <c r="H24" s="10">
        <f t="shared" si="5"/>
        <v>8969088002.0372295</v>
      </c>
      <c r="I24" s="10">
        <f t="shared" si="6"/>
        <v>6451661930.0825491</v>
      </c>
      <c r="J24" s="10">
        <f>+(D24/L12)*100</f>
        <v>2517426072.181519</v>
      </c>
      <c r="L24" s="74" t="s">
        <v>38</v>
      </c>
      <c r="M24" s="74"/>
      <c r="N24" s="74"/>
    </row>
    <row r="25" spans="1:14" x14ac:dyDescent="0.25">
      <c r="A25" s="9" t="s">
        <v>12</v>
      </c>
      <c r="B25" s="11">
        <v>13331765916</v>
      </c>
      <c r="C25" s="11">
        <v>9568423443.8300667</v>
      </c>
      <c r="D25" s="11">
        <v>3763342472.1099558</v>
      </c>
      <c r="G25" s="9" t="s">
        <v>12</v>
      </c>
      <c r="H25" s="10">
        <f t="shared" si="5"/>
        <v>9722435192.0710735</v>
      </c>
      <c r="I25" s="10">
        <f t="shared" si="6"/>
        <v>6977948563.5345697</v>
      </c>
      <c r="J25" s="10">
        <f>+(D25/L13)*100</f>
        <v>2744486628.4927645</v>
      </c>
      <c r="L25" s="25"/>
    </row>
    <row r="26" spans="1:14" x14ac:dyDescent="0.25">
      <c r="A26" s="9" t="s">
        <v>13</v>
      </c>
      <c r="B26" s="11">
        <v>13751317384</v>
      </c>
      <c r="C26" s="11">
        <v>9787340883.3900356</v>
      </c>
      <c r="D26" s="11">
        <v>3963976500.8599992</v>
      </c>
      <c r="G26" s="9" t="s">
        <v>13</v>
      </c>
      <c r="H26" s="10">
        <f t="shared" si="5"/>
        <v>9700511383.7149544</v>
      </c>
      <c r="I26" s="10">
        <f t="shared" si="6"/>
        <v>6904226628.2131958</v>
      </c>
      <c r="J26" s="10">
        <f t="shared" ref="J26:J27" si="7">+(D26/L14)*100</f>
        <v>2796284755.6781397</v>
      </c>
    </row>
    <row r="27" spans="1:14" x14ac:dyDescent="0.25">
      <c r="A27" s="9" t="s">
        <v>14</v>
      </c>
      <c r="B27" s="11">
        <v>13027481705</v>
      </c>
      <c r="C27" s="11">
        <v>9179303757.6399593</v>
      </c>
      <c r="D27" s="11">
        <v>3848177947.380055</v>
      </c>
      <c r="G27" s="9" t="s">
        <v>14</v>
      </c>
      <c r="H27" s="10">
        <f t="shared" si="5"/>
        <v>9088132088.9242687</v>
      </c>
      <c r="I27" s="10">
        <f t="shared" si="6"/>
        <v>6403595639.0384216</v>
      </c>
      <c r="J27" s="10">
        <f t="shared" si="7"/>
        <v>2684536449.8998079</v>
      </c>
    </row>
    <row r="28" spans="1:14" x14ac:dyDescent="0.25">
      <c r="A28" s="12" t="s">
        <v>15</v>
      </c>
      <c r="B28" s="11">
        <v>13200788424</v>
      </c>
      <c r="C28" s="11">
        <v>9266861796.5499554</v>
      </c>
      <c r="D28" s="11">
        <v>3933926627.7099662</v>
      </c>
      <c r="G28" s="12" t="s">
        <v>15</v>
      </c>
      <c r="H28" s="10">
        <f t="shared" si="5"/>
        <v>9227182914.838913</v>
      </c>
      <c r="I28" s="10">
        <f t="shared" si="6"/>
        <v>6477418325.0934582</v>
      </c>
      <c r="J28" s="10">
        <f>+(D28/L16)*100</f>
        <v>2749764589.9271374</v>
      </c>
    </row>
  </sheetData>
  <mergeCells count="10">
    <mergeCell ref="A19:D19"/>
    <mergeCell ref="G19:J19"/>
    <mergeCell ref="L22:N22"/>
    <mergeCell ref="L24:N24"/>
    <mergeCell ref="A1:D1"/>
    <mergeCell ref="G1:J1"/>
    <mergeCell ref="A2:D2"/>
    <mergeCell ref="G2:J2"/>
    <mergeCell ref="A18:D18"/>
    <mergeCell ref="G18:J18"/>
  </mergeCells>
  <hyperlinks>
    <hyperlink ref="L22" r:id="rId1"/>
  </hyperlinks>
  <pageMargins left="0.7" right="0.7" top="0.75" bottom="0.75" header="0.3" footer="0.3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500"/>
  <sheetViews>
    <sheetView workbookViewId="0">
      <selection sqref="A1:A1500"/>
    </sheetView>
  </sheetViews>
  <sheetFormatPr baseColWidth="10" defaultRowHeight="15" x14ac:dyDescent="0.25"/>
  <sheetData>
    <row r="1" spans="1:1" x14ac:dyDescent="0.25">
      <c r="A1">
        <v>1</v>
      </c>
    </row>
    <row r="2" spans="1:1" x14ac:dyDescent="0.25">
      <c r="A2">
        <v>1</v>
      </c>
    </row>
    <row r="3" spans="1:1" x14ac:dyDescent="0.25">
      <c r="A3" s="5">
        <v>1</v>
      </c>
    </row>
    <row r="4" spans="1:1" x14ac:dyDescent="0.25">
      <c r="A4" s="5">
        <v>1</v>
      </c>
    </row>
    <row r="5" spans="1:1" x14ac:dyDescent="0.25">
      <c r="A5" s="5">
        <v>1</v>
      </c>
    </row>
    <row r="6" spans="1:1" x14ac:dyDescent="0.25">
      <c r="A6" s="5">
        <v>1</v>
      </c>
    </row>
    <row r="7" spans="1:1" x14ac:dyDescent="0.25">
      <c r="A7" s="5">
        <v>1</v>
      </c>
    </row>
    <row r="8" spans="1:1" x14ac:dyDescent="0.25">
      <c r="A8" s="5">
        <v>1</v>
      </c>
    </row>
    <row r="9" spans="1:1" x14ac:dyDescent="0.25">
      <c r="A9" s="5">
        <v>1</v>
      </c>
    </row>
    <row r="10" spans="1:1" x14ac:dyDescent="0.25">
      <c r="A10" s="5">
        <v>1</v>
      </c>
    </row>
    <row r="11" spans="1:1" x14ac:dyDescent="0.25">
      <c r="A11" s="5">
        <v>1</v>
      </c>
    </row>
    <row r="12" spans="1:1" x14ac:dyDescent="0.25">
      <c r="A12" s="5">
        <v>1</v>
      </c>
    </row>
    <row r="13" spans="1:1" x14ac:dyDescent="0.25">
      <c r="A13" s="5">
        <v>1</v>
      </c>
    </row>
    <row r="14" spans="1:1" x14ac:dyDescent="0.25">
      <c r="A14" s="5">
        <v>1</v>
      </c>
    </row>
    <row r="15" spans="1:1" x14ac:dyDescent="0.25">
      <c r="A15" s="5">
        <v>1</v>
      </c>
    </row>
    <row r="16" spans="1:1" x14ac:dyDescent="0.25">
      <c r="A16" s="5">
        <v>1</v>
      </c>
    </row>
    <row r="17" spans="1:1" x14ac:dyDescent="0.25">
      <c r="A17" s="5">
        <v>1</v>
      </c>
    </row>
    <row r="18" spans="1:1" x14ac:dyDescent="0.25">
      <c r="A18" s="5">
        <v>1</v>
      </c>
    </row>
    <row r="19" spans="1:1" x14ac:dyDescent="0.25">
      <c r="A19" s="5">
        <v>1</v>
      </c>
    </row>
    <row r="20" spans="1:1" x14ac:dyDescent="0.25">
      <c r="A20" s="5">
        <v>1</v>
      </c>
    </row>
    <row r="21" spans="1:1" x14ac:dyDescent="0.25">
      <c r="A21" s="5">
        <v>1</v>
      </c>
    </row>
    <row r="22" spans="1:1" x14ac:dyDescent="0.25">
      <c r="A22" s="5">
        <v>1</v>
      </c>
    </row>
    <row r="23" spans="1:1" x14ac:dyDescent="0.25">
      <c r="A23" s="5">
        <v>1</v>
      </c>
    </row>
    <row r="24" spans="1:1" x14ac:dyDescent="0.25">
      <c r="A24" s="5">
        <v>1</v>
      </c>
    </row>
    <row r="25" spans="1:1" x14ac:dyDescent="0.25">
      <c r="A25" s="5">
        <v>1</v>
      </c>
    </row>
    <row r="26" spans="1:1" x14ac:dyDescent="0.25">
      <c r="A26" s="5">
        <v>1</v>
      </c>
    </row>
    <row r="27" spans="1:1" x14ac:dyDescent="0.25">
      <c r="A27" s="5">
        <v>1</v>
      </c>
    </row>
    <row r="28" spans="1:1" x14ac:dyDescent="0.25">
      <c r="A28" s="5">
        <v>1</v>
      </c>
    </row>
    <row r="29" spans="1:1" x14ac:dyDescent="0.25">
      <c r="A29" s="5">
        <v>1</v>
      </c>
    </row>
    <row r="30" spans="1:1" x14ac:dyDescent="0.25">
      <c r="A30" s="5">
        <v>1</v>
      </c>
    </row>
    <row r="31" spans="1:1" x14ac:dyDescent="0.25">
      <c r="A31" s="5">
        <v>1</v>
      </c>
    </row>
    <row r="32" spans="1:1" x14ac:dyDescent="0.25">
      <c r="A32" s="5">
        <v>1</v>
      </c>
    </row>
    <row r="33" spans="1:1" x14ac:dyDescent="0.25">
      <c r="A33" s="5">
        <v>1</v>
      </c>
    </row>
    <row r="34" spans="1:1" x14ac:dyDescent="0.25">
      <c r="A34" s="5">
        <v>1</v>
      </c>
    </row>
    <row r="35" spans="1:1" x14ac:dyDescent="0.25">
      <c r="A35" s="5">
        <v>1</v>
      </c>
    </row>
    <row r="36" spans="1:1" x14ac:dyDescent="0.25">
      <c r="A36" s="5">
        <v>1</v>
      </c>
    </row>
    <row r="37" spans="1:1" x14ac:dyDescent="0.25">
      <c r="A37" s="5">
        <v>1</v>
      </c>
    </row>
    <row r="38" spans="1:1" x14ac:dyDescent="0.25">
      <c r="A38" s="5">
        <v>1</v>
      </c>
    </row>
    <row r="39" spans="1:1" x14ac:dyDescent="0.25">
      <c r="A39" s="5">
        <v>1</v>
      </c>
    </row>
    <row r="40" spans="1:1" x14ac:dyDescent="0.25">
      <c r="A40" s="5">
        <v>1</v>
      </c>
    </row>
    <row r="41" spans="1:1" x14ac:dyDescent="0.25">
      <c r="A41" s="5">
        <v>1</v>
      </c>
    </row>
    <row r="42" spans="1:1" x14ac:dyDescent="0.25">
      <c r="A42" s="5">
        <v>1</v>
      </c>
    </row>
    <row r="43" spans="1:1" x14ac:dyDescent="0.25">
      <c r="A43" s="5">
        <v>1</v>
      </c>
    </row>
    <row r="44" spans="1:1" x14ac:dyDescent="0.25">
      <c r="A44" s="5">
        <v>1</v>
      </c>
    </row>
    <row r="45" spans="1:1" x14ac:dyDescent="0.25">
      <c r="A45" s="5">
        <v>1</v>
      </c>
    </row>
    <row r="46" spans="1:1" x14ac:dyDescent="0.25">
      <c r="A46" s="5">
        <v>1</v>
      </c>
    </row>
    <row r="47" spans="1:1" x14ac:dyDescent="0.25">
      <c r="A47" s="5">
        <v>1</v>
      </c>
    </row>
    <row r="48" spans="1:1" x14ac:dyDescent="0.25">
      <c r="A48" s="5">
        <v>1</v>
      </c>
    </row>
    <row r="49" spans="1:1" x14ac:dyDescent="0.25">
      <c r="A49" s="5">
        <v>1</v>
      </c>
    </row>
    <row r="50" spans="1:1" x14ac:dyDescent="0.25">
      <c r="A50" s="5">
        <v>1</v>
      </c>
    </row>
    <row r="51" spans="1:1" x14ac:dyDescent="0.25">
      <c r="A51" s="5">
        <v>1</v>
      </c>
    </row>
    <row r="52" spans="1:1" x14ac:dyDescent="0.25">
      <c r="A52" s="5">
        <v>1</v>
      </c>
    </row>
    <row r="53" spans="1:1" x14ac:dyDescent="0.25">
      <c r="A53" s="5">
        <v>1</v>
      </c>
    </row>
    <row r="54" spans="1:1" x14ac:dyDescent="0.25">
      <c r="A54" s="5">
        <v>1</v>
      </c>
    </row>
    <row r="55" spans="1:1" x14ac:dyDescent="0.25">
      <c r="A55" s="5">
        <v>1</v>
      </c>
    </row>
    <row r="56" spans="1:1" x14ac:dyDescent="0.25">
      <c r="A56" s="5">
        <v>1</v>
      </c>
    </row>
    <row r="57" spans="1:1" x14ac:dyDescent="0.25">
      <c r="A57" s="5">
        <v>1</v>
      </c>
    </row>
    <row r="58" spans="1:1" x14ac:dyDescent="0.25">
      <c r="A58" s="5">
        <v>1</v>
      </c>
    </row>
    <row r="59" spans="1:1" x14ac:dyDescent="0.25">
      <c r="A59" s="5">
        <v>1</v>
      </c>
    </row>
    <row r="60" spans="1:1" x14ac:dyDescent="0.25">
      <c r="A60" s="5">
        <v>1</v>
      </c>
    </row>
    <row r="61" spans="1:1" x14ac:dyDescent="0.25">
      <c r="A61" s="5">
        <v>1</v>
      </c>
    </row>
    <row r="62" spans="1:1" x14ac:dyDescent="0.25">
      <c r="A62" s="5">
        <v>1</v>
      </c>
    </row>
    <row r="63" spans="1:1" x14ac:dyDescent="0.25">
      <c r="A63" s="5">
        <v>1</v>
      </c>
    </row>
    <row r="64" spans="1:1" x14ac:dyDescent="0.25">
      <c r="A64" s="5">
        <v>1</v>
      </c>
    </row>
    <row r="65" spans="1:1" x14ac:dyDescent="0.25">
      <c r="A65" s="5">
        <v>1</v>
      </c>
    </row>
    <row r="66" spans="1:1" x14ac:dyDescent="0.25">
      <c r="A66" s="5">
        <v>1</v>
      </c>
    </row>
    <row r="67" spans="1:1" x14ac:dyDescent="0.25">
      <c r="A67" s="5">
        <v>1</v>
      </c>
    </row>
    <row r="68" spans="1:1" x14ac:dyDescent="0.25">
      <c r="A68" s="5">
        <v>1</v>
      </c>
    </row>
    <row r="69" spans="1:1" x14ac:dyDescent="0.25">
      <c r="A69" s="5">
        <v>1</v>
      </c>
    </row>
    <row r="70" spans="1:1" x14ac:dyDescent="0.25">
      <c r="A70" s="5">
        <v>1</v>
      </c>
    </row>
    <row r="71" spans="1:1" x14ac:dyDescent="0.25">
      <c r="A71" s="5">
        <v>1</v>
      </c>
    </row>
    <row r="72" spans="1:1" x14ac:dyDescent="0.25">
      <c r="A72" s="5">
        <v>1</v>
      </c>
    </row>
    <row r="73" spans="1:1" x14ac:dyDescent="0.25">
      <c r="A73" s="5">
        <v>1</v>
      </c>
    </row>
    <row r="74" spans="1:1" x14ac:dyDescent="0.25">
      <c r="A74" s="5">
        <v>1</v>
      </c>
    </row>
    <row r="75" spans="1:1" x14ac:dyDescent="0.25">
      <c r="A75" s="5">
        <v>1</v>
      </c>
    </row>
    <row r="76" spans="1:1" x14ac:dyDescent="0.25">
      <c r="A76" s="5">
        <v>1</v>
      </c>
    </row>
    <row r="77" spans="1:1" x14ac:dyDescent="0.25">
      <c r="A77" s="5">
        <v>1</v>
      </c>
    </row>
    <row r="78" spans="1:1" x14ac:dyDescent="0.25">
      <c r="A78" s="5">
        <v>1</v>
      </c>
    </row>
    <row r="79" spans="1:1" x14ac:dyDescent="0.25">
      <c r="A79" s="5">
        <v>1</v>
      </c>
    </row>
    <row r="80" spans="1:1" x14ac:dyDescent="0.25">
      <c r="A80" s="5">
        <v>1</v>
      </c>
    </row>
    <row r="81" spans="1:1" x14ac:dyDescent="0.25">
      <c r="A81" s="5">
        <v>1</v>
      </c>
    </row>
    <row r="82" spans="1:1" x14ac:dyDescent="0.25">
      <c r="A82" s="5">
        <v>1</v>
      </c>
    </row>
    <row r="83" spans="1:1" x14ac:dyDescent="0.25">
      <c r="A83" s="5">
        <v>1</v>
      </c>
    </row>
    <row r="84" spans="1:1" x14ac:dyDescent="0.25">
      <c r="A84" s="5">
        <v>1</v>
      </c>
    </row>
    <row r="85" spans="1:1" x14ac:dyDescent="0.25">
      <c r="A85" s="5">
        <v>1</v>
      </c>
    </row>
    <row r="86" spans="1:1" x14ac:dyDescent="0.25">
      <c r="A86" s="5">
        <v>1</v>
      </c>
    </row>
    <row r="87" spans="1:1" x14ac:dyDescent="0.25">
      <c r="A87" s="5">
        <v>1</v>
      </c>
    </row>
    <row r="88" spans="1:1" x14ac:dyDescent="0.25">
      <c r="A88" s="5">
        <v>1</v>
      </c>
    </row>
    <row r="89" spans="1:1" x14ac:dyDescent="0.25">
      <c r="A89" s="5">
        <v>1</v>
      </c>
    </row>
    <row r="90" spans="1:1" x14ac:dyDescent="0.25">
      <c r="A90" s="5">
        <v>1</v>
      </c>
    </row>
    <row r="91" spans="1:1" x14ac:dyDescent="0.25">
      <c r="A91" s="5">
        <v>1</v>
      </c>
    </row>
    <row r="92" spans="1:1" x14ac:dyDescent="0.25">
      <c r="A92" s="5">
        <v>1</v>
      </c>
    </row>
    <row r="93" spans="1:1" x14ac:dyDescent="0.25">
      <c r="A93" s="5">
        <v>1</v>
      </c>
    </row>
    <row r="94" spans="1:1" x14ac:dyDescent="0.25">
      <c r="A94" s="5">
        <v>1</v>
      </c>
    </row>
    <row r="95" spans="1:1" x14ac:dyDescent="0.25">
      <c r="A95" s="5">
        <v>1</v>
      </c>
    </row>
    <row r="96" spans="1:1" x14ac:dyDescent="0.25">
      <c r="A96" s="5">
        <v>1</v>
      </c>
    </row>
    <row r="97" spans="1:1" x14ac:dyDescent="0.25">
      <c r="A97" s="5">
        <v>1</v>
      </c>
    </row>
    <row r="98" spans="1:1" x14ac:dyDescent="0.25">
      <c r="A98" s="5">
        <v>1</v>
      </c>
    </row>
    <row r="99" spans="1:1" x14ac:dyDescent="0.25">
      <c r="A99" s="5">
        <v>1</v>
      </c>
    </row>
    <row r="100" spans="1:1" x14ac:dyDescent="0.25">
      <c r="A100" s="5">
        <v>1</v>
      </c>
    </row>
    <row r="101" spans="1:1" x14ac:dyDescent="0.25">
      <c r="A101" s="5">
        <v>1</v>
      </c>
    </row>
    <row r="102" spans="1:1" x14ac:dyDescent="0.25">
      <c r="A102" s="5">
        <v>1</v>
      </c>
    </row>
    <row r="103" spans="1:1" x14ac:dyDescent="0.25">
      <c r="A103" s="5">
        <v>1</v>
      </c>
    </row>
    <row r="104" spans="1:1" x14ac:dyDescent="0.25">
      <c r="A104" s="5">
        <v>1</v>
      </c>
    </row>
    <row r="105" spans="1:1" x14ac:dyDescent="0.25">
      <c r="A105" s="5">
        <v>1</v>
      </c>
    </row>
    <row r="106" spans="1:1" x14ac:dyDescent="0.25">
      <c r="A106" s="5">
        <v>1</v>
      </c>
    </row>
    <row r="107" spans="1:1" x14ac:dyDescent="0.25">
      <c r="A107" s="5">
        <v>1</v>
      </c>
    </row>
    <row r="108" spans="1:1" x14ac:dyDescent="0.25">
      <c r="A108" s="5">
        <v>1</v>
      </c>
    </row>
    <row r="109" spans="1:1" x14ac:dyDescent="0.25">
      <c r="A109" s="5">
        <v>1</v>
      </c>
    </row>
    <row r="110" spans="1:1" x14ac:dyDescent="0.25">
      <c r="A110" s="5">
        <v>1</v>
      </c>
    </row>
    <row r="111" spans="1:1" x14ac:dyDescent="0.25">
      <c r="A111" s="5">
        <v>1</v>
      </c>
    </row>
    <row r="112" spans="1:1" x14ac:dyDescent="0.25">
      <c r="A112" s="5">
        <v>1</v>
      </c>
    </row>
    <row r="113" spans="1:1" x14ac:dyDescent="0.25">
      <c r="A113" s="5">
        <v>1</v>
      </c>
    </row>
    <row r="114" spans="1:1" x14ac:dyDescent="0.25">
      <c r="A114" s="5">
        <v>1</v>
      </c>
    </row>
    <row r="115" spans="1:1" x14ac:dyDescent="0.25">
      <c r="A115" s="5">
        <v>1</v>
      </c>
    </row>
    <row r="116" spans="1:1" x14ac:dyDescent="0.25">
      <c r="A116" s="5">
        <v>1</v>
      </c>
    </row>
    <row r="117" spans="1:1" x14ac:dyDescent="0.25">
      <c r="A117" s="5">
        <v>1</v>
      </c>
    </row>
    <row r="118" spans="1:1" x14ac:dyDescent="0.25">
      <c r="A118" s="5">
        <v>1</v>
      </c>
    </row>
    <row r="119" spans="1:1" x14ac:dyDescent="0.25">
      <c r="A119" s="5">
        <v>1</v>
      </c>
    </row>
    <row r="120" spans="1:1" x14ac:dyDescent="0.25">
      <c r="A120" s="5">
        <v>1</v>
      </c>
    </row>
    <row r="121" spans="1:1" x14ac:dyDescent="0.25">
      <c r="A121" s="5">
        <v>1</v>
      </c>
    </row>
    <row r="122" spans="1:1" x14ac:dyDescent="0.25">
      <c r="A122" s="5">
        <v>1</v>
      </c>
    </row>
    <row r="123" spans="1:1" x14ac:dyDescent="0.25">
      <c r="A123" s="5">
        <v>1</v>
      </c>
    </row>
    <row r="124" spans="1:1" x14ac:dyDescent="0.25">
      <c r="A124" s="5">
        <v>1</v>
      </c>
    </row>
    <row r="125" spans="1:1" x14ac:dyDescent="0.25">
      <c r="A125" s="5">
        <v>1</v>
      </c>
    </row>
    <row r="126" spans="1:1" x14ac:dyDescent="0.25">
      <c r="A126" s="5">
        <v>1</v>
      </c>
    </row>
    <row r="127" spans="1:1" x14ac:dyDescent="0.25">
      <c r="A127" s="5">
        <v>1</v>
      </c>
    </row>
    <row r="128" spans="1:1" x14ac:dyDescent="0.25">
      <c r="A128" s="5">
        <v>1</v>
      </c>
    </row>
    <row r="129" spans="1:1" x14ac:dyDescent="0.25">
      <c r="A129" s="5">
        <v>1</v>
      </c>
    </row>
    <row r="130" spans="1:1" x14ac:dyDescent="0.25">
      <c r="A130" s="5">
        <v>1</v>
      </c>
    </row>
    <row r="131" spans="1:1" x14ac:dyDescent="0.25">
      <c r="A131" s="5">
        <v>1</v>
      </c>
    </row>
    <row r="132" spans="1:1" x14ac:dyDescent="0.25">
      <c r="A132" s="5">
        <v>1</v>
      </c>
    </row>
    <row r="133" spans="1:1" x14ac:dyDescent="0.25">
      <c r="A133" s="5">
        <v>1</v>
      </c>
    </row>
    <row r="134" spans="1:1" x14ac:dyDescent="0.25">
      <c r="A134" s="5">
        <v>1</v>
      </c>
    </row>
    <row r="135" spans="1:1" x14ac:dyDescent="0.25">
      <c r="A135" s="5">
        <v>1</v>
      </c>
    </row>
    <row r="136" spans="1:1" x14ac:dyDescent="0.25">
      <c r="A136" s="5">
        <v>1</v>
      </c>
    </row>
    <row r="137" spans="1:1" x14ac:dyDescent="0.25">
      <c r="A137" s="5">
        <v>1</v>
      </c>
    </row>
    <row r="138" spans="1:1" x14ac:dyDescent="0.25">
      <c r="A138" s="5">
        <v>1</v>
      </c>
    </row>
    <row r="139" spans="1:1" x14ac:dyDescent="0.25">
      <c r="A139" s="5">
        <v>1</v>
      </c>
    </row>
    <row r="140" spans="1:1" x14ac:dyDescent="0.25">
      <c r="A140" s="5">
        <v>1</v>
      </c>
    </row>
    <row r="141" spans="1:1" x14ac:dyDescent="0.25">
      <c r="A141" s="5">
        <v>1</v>
      </c>
    </row>
    <row r="142" spans="1:1" x14ac:dyDescent="0.25">
      <c r="A142" s="5">
        <v>1</v>
      </c>
    </row>
    <row r="143" spans="1:1" x14ac:dyDescent="0.25">
      <c r="A143" s="5">
        <v>1</v>
      </c>
    </row>
    <row r="144" spans="1:1" x14ac:dyDescent="0.25">
      <c r="A144" s="5">
        <v>1</v>
      </c>
    </row>
    <row r="145" spans="1:1" x14ac:dyDescent="0.25">
      <c r="A145" s="5">
        <v>1</v>
      </c>
    </row>
    <row r="146" spans="1:1" x14ac:dyDescent="0.25">
      <c r="A146" s="5">
        <v>1</v>
      </c>
    </row>
    <row r="147" spans="1:1" x14ac:dyDescent="0.25">
      <c r="A147" s="5">
        <v>1</v>
      </c>
    </row>
    <row r="148" spans="1:1" x14ac:dyDescent="0.25">
      <c r="A148" s="5">
        <v>1</v>
      </c>
    </row>
    <row r="149" spans="1:1" x14ac:dyDescent="0.25">
      <c r="A149" s="5">
        <v>1</v>
      </c>
    </row>
    <row r="150" spans="1:1" x14ac:dyDescent="0.25">
      <c r="A150" s="5">
        <v>1</v>
      </c>
    </row>
    <row r="151" spans="1:1" x14ac:dyDescent="0.25">
      <c r="A151" s="5">
        <v>1</v>
      </c>
    </row>
    <row r="152" spans="1:1" x14ac:dyDescent="0.25">
      <c r="A152" s="5">
        <v>1</v>
      </c>
    </row>
    <row r="153" spans="1:1" x14ac:dyDescent="0.25">
      <c r="A153" s="5">
        <v>1</v>
      </c>
    </row>
    <row r="154" spans="1:1" x14ac:dyDescent="0.25">
      <c r="A154" s="5">
        <v>1</v>
      </c>
    </row>
    <row r="155" spans="1:1" x14ac:dyDescent="0.25">
      <c r="A155" s="5">
        <v>1</v>
      </c>
    </row>
    <row r="156" spans="1:1" x14ac:dyDescent="0.25">
      <c r="A156" s="5">
        <v>1</v>
      </c>
    </row>
    <row r="157" spans="1:1" x14ac:dyDescent="0.25">
      <c r="A157" s="5">
        <v>1</v>
      </c>
    </row>
    <row r="158" spans="1:1" x14ac:dyDescent="0.25">
      <c r="A158" s="5">
        <v>1</v>
      </c>
    </row>
    <row r="159" spans="1:1" x14ac:dyDescent="0.25">
      <c r="A159" s="5">
        <v>1</v>
      </c>
    </row>
    <row r="160" spans="1:1" x14ac:dyDescent="0.25">
      <c r="A160" s="5">
        <v>1</v>
      </c>
    </row>
    <row r="161" spans="1:1" x14ac:dyDescent="0.25">
      <c r="A161" s="5">
        <v>1</v>
      </c>
    </row>
    <row r="162" spans="1:1" x14ac:dyDescent="0.25">
      <c r="A162" s="5">
        <v>1</v>
      </c>
    </row>
    <row r="163" spans="1:1" x14ac:dyDescent="0.25">
      <c r="A163" s="5">
        <v>1</v>
      </c>
    </row>
    <row r="164" spans="1:1" x14ac:dyDescent="0.25">
      <c r="A164" s="5">
        <v>1</v>
      </c>
    </row>
    <row r="165" spans="1:1" x14ac:dyDescent="0.25">
      <c r="A165" s="5">
        <v>1</v>
      </c>
    </row>
    <row r="166" spans="1:1" x14ac:dyDescent="0.25">
      <c r="A166" s="5">
        <v>1</v>
      </c>
    </row>
    <row r="167" spans="1:1" x14ac:dyDescent="0.25">
      <c r="A167" s="5">
        <v>1</v>
      </c>
    </row>
    <row r="168" spans="1:1" x14ac:dyDescent="0.25">
      <c r="A168" s="5">
        <v>1</v>
      </c>
    </row>
    <row r="169" spans="1:1" x14ac:dyDescent="0.25">
      <c r="A169" s="5">
        <v>1</v>
      </c>
    </row>
    <row r="170" spans="1:1" x14ac:dyDescent="0.25">
      <c r="A170" s="5">
        <v>1</v>
      </c>
    </row>
    <row r="171" spans="1:1" x14ac:dyDescent="0.25">
      <c r="A171" s="5">
        <v>1</v>
      </c>
    </row>
    <row r="172" spans="1:1" x14ac:dyDescent="0.25">
      <c r="A172" s="5">
        <v>1</v>
      </c>
    </row>
    <row r="173" spans="1:1" x14ac:dyDescent="0.25">
      <c r="A173" s="5">
        <v>1</v>
      </c>
    </row>
    <row r="174" spans="1:1" x14ac:dyDescent="0.25">
      <c r="A174" s="5">
        <v>1</v>
      </c>
    </row>
    <row r="175" spans="1:1" x14ac:dyDescent="0.25">
      <c r="A175" s="5">
        <v>1</v>
      </c>
    </row>
    <row r="176" spans="1:1" x14ac:dyDescent="0.25">
      <c r="A176" s="5">
        <v>1</v>
      </c>
    </row>
    <row r="177" spans="1:1" x14ac:dyDescent="0.25">
      <c r="A177" s="5">
        <v>1</v>
      </c>
    </row>
    <row r="178" spans="1:1" x14ac:dyDescent="0.25">
      <c r="A178" s="5">
        <v>1</v>
      </c>
    </row>
    <row r="179" spans="1:1" x14ac:dyDescent="0.25">
      <c r="A179" s="5">
        <v>1</v>
      </c>
    </row>
    <row r="180" spans="1:1" x14ac:dyDescent="0.25">
      <c r="A180" s="5">
        <v>1</v>
      </c>
    </row>
    <row r="181" spans="1:1" x14ac:dyDescent="0.25">
      <c r="A181" s="5">
        <v>1</v>
      </c>
    </row>
    <row r="182" spans="1:1" x14ac:dyDescent="0.25">
      <c r="A182" s="5">
        <v>1</v>
      </c>
    </row>
    <row r="183" spans="1:1" x14ac:dyDescent="0.25">
      <c r="A183" s="5">
        <v>1</v>
      </c>
    </row>
    <row r="184" spans="1:1" x14ac:dyDescent="0.25">
      <c r="A184" s="5">
        <v>1</v>
      </c>
    </row>
    <row r="185" spans="1:1" x14ac:dyDescent="0.25">
      <c r="A185" s="5">
        <v>1</v>
      </c>
    </row>
    <row r="186" spans="1:1" x14ac:dyDescent="0.25">
      <c r="A186" s="5">
        <v>1</v>
      </c>
    </row>
    <row r="187" spans="1:1" x14ac:dyDescent="0.25">
      <c r="A187" s="5">
        <v>1</v>
      </c>
    </row>
    <row r="188" spans="1:1" x14ac:dyDescent="0.25">
      <c r="A188" s="5">
        <v>1</v>
      </c>
    </row>
    <row r="189" spans="1:1" x14ac:dyDescent="0.25">
      <c r="A189" s="5">
        <v>1</v>
      </c>
    </row>
    <row r="190" spans="1:1" x14ac:dyDescent="0.25">
      <c r="A190" s="5">
        <v>1</v>
      </c>
    </row>
    <row r="191" spans="1:1" x14ac:dyDescent="0.25">
      <c r="A191" s="5">
        <v>1</v>
      </c>
    </row>
    <row r="192" spans="1:1" x14ac:dyDescent="0.25">
      <c r="A192" s="5">
        <v>1</v>
      </c>
    </row>
    <row r="193" spans="1:1" x14ac:dyDescent="0.25">
      <c r="A193" s="5">
        <v>1</v>
      </c>
    </row>
    <row r="194" spans="1:1" x14ac:dyDescent="0.25">
      <c r="A194" s="5">
        <v>1</v>
      </c>
    </row>
    <row r="195" spans="1:1" x14ac:dyDescent="0.25">
      <c r="A195" s="5">
        <v>1</v>
      </c>
    </row>
    <row r="196" spans="1:1" x14ac:dyDescent="0.25">
      <c r="A196" s="5">
        <v>1</v>
      </c>
    </row>
    <row r="197" spans="1:1" x14ac:dyDescent="0.25">
      <c r="A197" s="5">
        <v>1</v>
      </c>
    </row>
    <row r="198" spans="1:1" x14ac:dyDescent="0.25">
      <c r="A198" s="5">
        <v>1</v>
      </c>
    </row>
    <row r="199" spans="1:1" x14ac:dyDescent="0.25">
      <c r="A199" s="5">
        <v>1</v>
      </c>
    </row>
    <row r="200" spans="1:1" x14ac:dyDescent="0.25">
      <c r="A200" s="5">
        <v>1</v>
      </c>
    </row>
    <row r="201" spans="1:1" x14ac:dyDescent="0.25">
      <c r="A201" s="5">
        <v>1</v>
      </c>
    </row>
    <row r="202" spans="1:1" x14ac:dyDescent="0.25">
      <c r="A202" s="5">
        <v>1</v>
      </c>
    </row>
    <row r="203" spans="1:1" x14ac:dyDescent="0.25">
      <c r="A203" s="5">
        <v>1</v>
      </c>
    </row>
    <row r="204" spans="1:1" x14ac:dyDescent="0.25">
      <c r="A204" s="5">
        <v>1</v>
      </c>
    </row>
    <row r="205" spans="1:1" x14ac:dyDescent="0.25">
      <c r="A205" s="5">
        <v>1</v>
      </c>
    </row>
    <row r="206" spans="1:1" x14ac:dyDescent="0.25">
      <c r="A206" s="5">
        <v>1</v>
      </c>
    </row>
    <row r="207" spans="1:1" x14ac:dyDescent="0.25">
      <c r="A207" s="5">
        <v>1</v>
      </c>
    </row>
    <row r="208" spans="1:1" x14ac:dyDescent="0.25">
      <c r="A208" s="5">
        <v>1</v>
      </c>
    </row>
    <row r="209" spans="1:1" x14ac:dyDescent="0.25">
      <c r="A209" s="5">
        <v>1</v>
      </c>
    </row>
    <row r="210" spans="1:1" x14ac:dyDescent="0.25">
      <c r="A210" s="5">
        <v>1</v>
      </c>
    </row>
    <row r="211" spans="1:1" x14ac:dyDescent="0.25">
      <c r="A211" s="5">
        <v>1</v>
      </c>
    </row>
    <row r="212" spans="1:1" x14ac:dyDescent="0.25">
      <c r="A212" s="5">
        <v>1</v>
      </c>
    </row>
    <row r="213" spans="1:1" x14ac:dyDescent="0.25">
      <c r="A213" s="5">
        <v>1</v>
      </c>
    </row>
    <row r="214" spans="1:1" x14ac:dyDescent="0.25">
      <c r="A214" s="5">
        <v>1</v>
      </c>
    </row>
    <row r="215" spans="1:1" x14ac:dyDescent="0.25">
      <c r="A215" s="5">
        <v>1</v>
      </c>
    </row>
    <row r="216" spans="1:1" x14ac:dyDescent="0.25">
      <c r="A216" s="5">
        <v>1</v>
      </c>
    </row>
    <row r="217" spans="1:1" x14ac:dyDescent="0.25">
      <c r="A217" s="5">
        <v>1</v>
      </c>
    </row>
    <row r="218" spans="1:1" x14ac:dyDescent="0.25">
      <c r="A218" s="5">
        <v>1</v>
      </c>
    </row>
    <row r="219" spans="1:1" x14ac:dyDescent="0.25">
      <c r="A219" s="5">
        <v>1</v>
      </c>
    </row>
    <row r="220" spans="1:1" x14ac:dyDescent="0.25">
      <c r="A220" s="5">
        <v>1</v>
      </c>
    </row>
    <row r="221" spans="1:1" x14ac:dyDescent="0.25">
      <c r="A221" s="5">
        <v>1</v>
      </c>
    </row>
    <row r="222" spans="1:1" x14ac:dyDescent="0.25">
      <c r="A222" s="5">
        <v>1</v>
      </c>
    </row>
    <row r="223" spans="1:1" x14ac:dyDescent="0.25">
      <c r="A223" s="5">
        <v>1</v>
      </c>
    </row>
    <row r="224" spans="1:1" x14ac:dyDescent="0.25">
      <c r="A224" s="5">
        <v>1</v>
      </c>
    </row>
    <row r="225" spans="1:1" x14ac:dyDescent="0.25">
      <c r="A225" s="5">
        <v>1</v>
      </c>
    </row>
    <row r="226" spans="1:1" x14ac:dyDescent="0.25">
      <c r="A226" s="5">
        <v>1</v>
      </c>
    </row>
    <row r="227" spans="1:1" x14ac:dyDescent="0.25">
      <c r="A227" s="5">
        <v>1</v>
      </c>
    </row>
    <row r="228" spans="1:1" x14ac:dyDescent="0.25">
      <c r="A228" s="5">
        <v>1</v>
      </c>
    </row>
    <row r="229" spans="1:1" x14ac:dyDescent="0.25">
      <c r="A229" s="5">
        <v>1</v>
      </c>
    </row>
    <row r="230" spans="1:1" x14ac:dyDescent="0.25">
      <c r="A230" s="5">
        <v>1</v>
      </c>
    </row>
    <row r="231" spans="1:1" x14ac:dyDescent="0.25">
      <c r="A231" s="5">
        <v>1</v>
      </c>
    </row>
    <row r="232" spans="1:1" x14ac:dyDescent="0.25">
      <c r="A232" s="5">
        <v>1</v>
      </c>
    </row>
    <row r="233" spans="1:1" x14ac:dyDescent="0.25">
      <c r="A233" s="5">
        <v>1</v>
      </c>
    </row>
    <row r="234" spans="1:1" x14ac:dyDescent="0.25">
      <c r="A234" s="5">
        <v>1</v>
      </c>
    </row>
    <row r="235" spans="1:1" x14ac:dyDescent="0.25">
      <c r="A235" s="5">
        <v>1</v>
      </c>
    </row>
    <row r="236" spans="1:1" x14ac:dyDescent="0.25">
      <c r="A236" s="5">
        <v>1</v>
      </c>
    </row>
    <row r="237" spans="1:1" x14ac:dyDescent="0.25">
      <c r="A237" s="5">
        <v>1</v>
      </c>
    </row>
    <row r="238" spans="1:1" x14ac:dyDescent="0.25">
      <c r="A238" s="5">
        <v>1</v>
      </c>
    </row>
    <row r="239" spans="1:1" x14ac:dyDescent="0.25">
      <c r="A239" s="5">
        <v>1</v>
      </c>
    </row>
    <row r="240" spans="1:1" x14ac:dyDescent="0.25">
      <c r="A240" s="5">
        <v>1</v>
      </c>
    </row>
    <row r="241" spans="1:1" x14ac:dyDescent="0.25">
      <c r="A241" s="5">
        <v>1</v>
      </c>
    </row>
    <row r="242" spans="1:1" x14ac:dyDescent="0.25">
      <c r="A242" s="5">
        <v>1</v>
      </c>
    </row>
    <row r="243" spans="1:1" x14ac:dyDescent="0.25">
      <c r="A243" s="5">
        <v>1</v>
      </c>
    </row>
    <row r="244" spans="1:1" x14ac:dyDescent="0.25">
      <c r="A244" s="5">
        <v>1</v>
      </c>
    </row>
    <row r="245" spans="1:1" x14ac:dyDescent="0.25">
      <c r="A245" s="5">
        <v>1</v>
      </c>
    </row>
    <row r="246" spans="1:1" x14ac:dyDescent="0.25">
      <c r="A246" s="5">
        <v>1</v>
      </c>
    </row>
    <row r="247" spans="1:1" x14ac:dyDescent="0.25">
      <c r="A247" s="5">
        <v>1</v>
      </c>
    </row>
    <row r="248" spans="1:1" x14ac:dyDescent="0.25">
      <c r="A248" s="5">
        <v>1</v>
      </c>
    </row>
    <row r="249" spans="1:1" x14ac:dyDescent="0.25">
      <c r="A249" s="5">
        <v>1</v>
      </c>
    </row>
    <row r="250" spans="1:1" x14ac:dyDescent="0.25">
      <c r="A250" s="5">
        <v>1</v>
      </c>
    </row>
    <row r="251" spans="1:1" x14ac:dyDescent="0.25">
      <c r="A251" s="5">
        <v>1</v>
      </c>
    </row>
    <row r="252" spans="1:1" x14ac:dyDescent="0.25">
      <c r="A252" s="5">
        <v>1</v>
      </c>
    </row>
    <row r="253" spans="1:1" x14ac:dyDescent="0.25">
      <c r="A253" s="5">
        <v>1</v>
      </c>
    </row>
    <row r="254" spans="1:1" x14ac:dyDescent="0.25">
      <c r="A254" s="5">
        <v>1</v>
      </c>
    </row>
    <row r="255" spans="1:1" x14ac:dyDescent="0.25">
      <c r="A255" s="5">
        <v>1</v>
      </c>
    </row>
    <row r="256" spans="1:1" x14ac:dyDescent="0.25">
      <c r="A256" s="5">
        <v>1</v>
      </c>
    </row>
    <row r="257" spans="1:1" x14ac:dyDescent="0.25">
      <c r="A257" s="5">
        <v>1</v>
      </c>
    </row>
    <row r="258" spans="1:1" x14ac:dyDescent="0.25">
      <c r="A258" s="5">
        <v>1</v>
      </c>
    </row>
    <row r="259" spans="1:1" x14ac:dyDescent="0.25">
      <c r="A259" s="5">
        <v>1</v>
      </c>
    </row>
    <row r="260" spans="1:1" x14ac:dyDescent="0.25">
      <c r="A260" s="5">
        <v>1</v>
      </c>
    </row>
    <row r="261" spans="1:1" x14ac:dyDescent="0.25">
      <c r="A261" s="5">
        <v>1</v>
      </c>
    </row>
    <row r="262" spans="1:1" x14ac:dyDescent="0.25">
      <c r="A262" s="5">
        <v>1</v>
      </c>
    </row>
    <row r="263" spans="1:1" x14ac:dyDescent="0.25">
      <c r="A263" s="5">
        <v>1</v>
      </c>
    </row>
    <row r="264" spans="1:1" x14ac:dyDescent="0.25">
      <c r="A264" s="5">
        <v>1</v>
      </c>
    </row>
    <row r="265" spans="1:1" x14ac:dyDescent="0.25">
      <c r="A265" s="5">
        <v>1</v>
      </c>
    </row>
    <row r="266" spans="1:1" x14ac:dyDescent="0.25">
      <c r="A266" s="5">
        <v>1</v>
      </c>
    </row>
    <row r="267" spans="1:1" x14ac:dyDescent="0.25">
      <c r="A267" s="5">
        <v>1</v>
      </c>
    </row>
    <row r="268" spans="1:1" x14ac:dyDescent="0.25">
      <c r="A268" s="5">
        <v>1</v>
      </c>
    </row>
    <row r="269" spans="1:1" x14ac:dyDescent="0.25">
      <c r="A269" s="5">
        <v>1</v>
      </c>
    </row>
    <row r="270" spans="1:1" x14ac:dyDescent="0.25">
      <c r="A270" s="5">
        <v>1</v>
      </c>
    </row>
    <row r="271" spans="1:1" x14ac:dyDescent="0.25">
      <c r="A271" s="5">
        <v>1</v>
      </c>
    </row>
    <row r="272" spans="1:1" x14ac:dyDescent="0.25">
      <c r="A272" s="5">
        <v>1</v>
      </c>
    </row>
    <row r="273" spans="1:1" x14ac:dyDescent="0.25">
      <c r="A273" s="5">
        <v>1</v>
      </c>
    </row>
    <row r="274" spans="1:1" x14ac:dyDescent="0.25">
      <c r="A274" s="5">
        <v>1</v>
      </c>
    </row>
    <row r="275" spans="1:1" x14ac:dyDescent="0.25">
      <c r="A275" s="5">
        <v>1</v>
      </c>
    </row>
    <row r="276" spans="1:1" x14ac:dyDescent="0.25">
      <c r="A276" s="5">
        <v>1</v>
      </c>
    </row>
    <row r="277" spans="1:1" x14ac:dyDescent="0.25">
      <c r="A277" s="5">
        <v>1</v>
      </c>
    </row>
    <row r="278" spans="1:1" x14ac:dyDescent="0.25">
      <c r="A278" s="5">
        <v>1</v>
      </c>
    </row>
    <row r="279" spans="1:1" x14ac:dyDescent="0.25">
      <c r="A279" s="5">
        <v>1</v>
      </c>
    </row>
    <row r="280" spans="1:1" x14ac:dyDescent="0.25">
      <c r="A280" s="5">
        <v>1</v>
      </c>
    </row>
    <row r="281" spans="1:1" x14ac:dyDescent="0.25">
      <c r="A281" s="5">
        <v>1</v>
      </c>
    </row>
    <row r="282" spans="1:1" x14ac:dyDescent="0.25">
      <c r="A282" s="5">
        <v>1</v>
      </c>
    </row>
    <row r="283" spans="1:1" x14ac:dyDescent="0.25">
      <c r="A283" s="5">
        <v>1</v>
      </c>
    </row>
    <row r="284" spans="1:1" x14ac:dyDescent="0.25">
      <c r="A284" s="5">
        <v>1</v>
      </c>
    </row>
    <row r="285" spans="1:1" x14ac:dyDescent="0.25">
      <c r="A285" s="5">
        <v>1</v>
      </c>
    </row>
    <row r="286" spans="1:1" x14ac:dyDescent="0.25">
      <c r="A286" s="5">
        <v>1</v>
      </c>
    </row>
    <row r="287" spans="1:1" x14ac:dyDescent="0.25">
      <c r="A287" s="5">
        <v>1</v>
      </c>
    </row>
    <row r="288" spans="1:1" x14ac:dyDescent="0.25">
      <c r="A288" s="5">
        <v>1</v>
      </c>
    </row>
    <row r="289" spans="1:1" x14ac:dyDescent="0.25">
      <c r="A289" s="5">
        <v>1</v>
      </c>
    </row>
    <row r="290" spans="1:1" x14ac:dyDescent="0.25">
      <c r="A290" s="5">
        <v>1</v>
      </c>
    </row>
    <row r="291" spans="1:1" x14ac:dyDescent="0.25">
      <c r="A291" s="5">
        <v>1</v>
      </c>
    </row>
    <row r="292" spans="1:1" x14ac:dyDescent="0.25">
      <c r="A292" s="5">
        <v>1</v>
      </c>
    </row>
    <row r="293" spans="1:1" x14ac:dyDescent="0.25">
      <c r="A293" s="5">
        <v>1</v>
      </c>
    </row>
    <row r="294" spans="1:1" x14ac:dyDescent="0.25">
      <c r="A294" s="5">
        <v>1</v>
      </c>
    </row>
    <row r="295" spans="1:1" x14ac:dyDescent="0.25">
      <c r="A295" s="5">
        <v>1</v>
      </c>
    </row>
    <row r="296" spans="1:1" x14ac:dyDescent="0.25">
      <c r="A296" s="5">
        <v>1</v>
      </c>
    </row>
    <row r="297" spans="1:1" x14ac:dyDescent="0.25">
      <c r="A297" s="5">
        <v>1</v>
      </c>
    </row>
    <row r="298" spans="1:1" x14ac:dyDescent="0.25">
      <c r="A298" s="5">
        <v>1</v>
      </c>
    </row>
    <row r="299" spans="1:1" x14ac:dyDescent="0.25">
      <c r="A299" s="5">
        <v>1</v>
      </c>
    </row>
    <row r="300" spans="1:1" x14ac:dyDescent="0.25">
      <c r="A300" s="5">
        <v>1</v>
      </c>
    </row>
    <row r="301" spans="1:1" x14ac:dyDescent="0.25">
      <c r="A301" s="5">
        <v>1</v>
      </c>
    </row>
    <row r="302" spans="1:1" x14ac:dyDescent="0.25">
      <c r="A302" s="5">
        <v>1</v>
      </c>
    </row>
    <row r="303" spans="1:1" x14ac:dyDescent="0.25">
      <c r="A303" s="5">
        <v>1</v>
      </c>
    </row>
    <row r="304" spans="1:1" x14ac:dyDescent="0.25">
      <c r="A304" s="5">
        <v>1</v>
      </c>
    </row>
    <row r="305" spans="1:1" x14ac:dyDescent="0.25">
      <c r="A305" s="5">
        <v>1</v>
      </c>
    </row>
    <row r="306" spans="1:1" x14ac:dyDescent="0.25">
      <c r="A306" s="5">
        <v>1</v>
      </c>
    </row>
    <row r="307" spans="1:1" x14ac:dyDescent="0.25">
      <c r="A307" s="5">
        <v>1</v>
      </c>
    </row>
    <row r="308" spans="1:1" x14ac:dyDescent="0.25">
      <c r="A308" s="5">
        <v>1</v>
      </c>
    </row>
    <row r="309" spans="1:1" x14ac:dyDescent="0.25">
      <c r="A309" s="5">
        <v>1</v>
      </c>
    </row>
    <row r="310" spans="1:1" x14ac:dyDescent="0.25">
      <c r="A310" s="5">
        <v>1</v>
      </c>
    </row>
    <row r="311" spans="1:1" x14ac:dyDescent="0.25">
      <c r="A311" s="5">
        <v>1</v>
      </c>
    </row>
    <row r="312" spans="1:1" x14ac:dyDescent="0.25">
      <c r="A312" s="5">
        <v>1</v>
      </c>
    </row>
    <row r="313" spans="1:1" x14ac:dyDescent="0.25">
      <c r="A313" s="5">
        <v>1</v>
      </c>
    </row>
    <row r="314" spans="1:1" x14ac:dyDescent="0.25">
      <c r="A314" s="5">
        <v>1</v>
      </c>
    </row>
    <row r="315" spans="1:1" x14ac:dyDescent="0.25">
      <c r="A315" s="5">
        <v>1</v>
      </c>
    </row>
    <row r="316" spans="1:1" x14ac:dyDescent="0.25">
      <c r="A316" s="5">
        <v>1</v>
      </c>
    </row>
    <row r="317" spans="1:1" x14ac:dyDescent="0.25">
      <c r="A317" s="5">
        <v>1</v>
      </c>
    </row>
    <row r="318" spans="1:1" x14ac:dyDescent="0.25">
      <c r="A318" s="5">
        <v>1</v>
      </c>
    </row>
    <row r="319" spans="1:1" x14ac:dyDescent="0.25">
      <c r="A319" s="5">
        <v>1</v>
      </c>
    </row>
    <row r="320" spans="1:1" x14ac:dyDescent="0.25">
      <c r="A320" s="5">
        <v>1</v>
      </c>
    </row>
    <row r="321" spans="1:1" x14ac:dyDescent="0.25">
      <c r="A321" s="5">
        <v>1</v>
      </c>
    </row>
    <row r="322" spans="1:1" x14ac:dyDescent="0.25">
      <c r="A322" s="5">
        <v>1</v>
      </c>
    </row>
    <row r="323" spans="1:1" x14ac:dyDescent="0.25">
      <c r="A323" s="5">
        <v>1</v>
      </c>
    </row>
    <row r="324" spans="1:1" x14ac:dyDescent="0.25">
      <c r="A324" s="5">
        <v>1</v>
      </c>
    </row>
    <row r="325" spans="1:1" x14ac:dyDescent="0.25">
      <c r="A325" s="5">
        <v>1</v>
      </c>
    </row>
    <row r="326" spans="1:1" x14ac:dyDescent="0.25">
      <c r="A326" s="5">
        <v>1</v>
      </c>
    </row>
    <row r="327" spans="1:1" x14ac:dyDescent="0.25">
      <c r="A327" s="5">
        <v>1</v>
      </c>
    </row>
    <row r="328" spans="1:1" x14ac:dyDescent="0.25">
      <c r="A328" s="5">
        <v>1</v>
      </c>
    </row>
    <row r="329" spans="1:1" x14ac:dyDescent="0.25">
      <c r="A329" s="5">
        <v>1</v>
      </c>
    </row>
    <row r="330" spans="1:1" x14ac:dyDescent="0.25">
      <c r="A330" s="5">
        <v>1</v>
      </c>
    </row>
    <row r="331" spans="1:1" x14ac:dyDescent="0.25">
      <c r="A331" s="5">
        <v>1</v>
      </c>
    </row>
    <row r="332" spans="1:1" x14ac:dyDescent="0.25">
      <c r="A332" s="5">
        <v>1</v>
      </c>
    </row>
    <row r="333" spans="1:1" x14ac:dyDescent="0.25">
      <c r="A333" s="5">
        <v>1</v>
      </c>
    </row>
    <row r="334" spans="1:1" x14ac:dyDescent="0.25">
      <c r="A334" s="5">
        <v>1</v>
      </c>
    </row>
    <row r="335" spans="1:1" x14ac:dyDescent="0.25">
      <c r="A335" s="5">
        <v>1</v>
      </c>
    </row>
    <row r="336" spans="1:1" x14ac:dyDescent="0.25">
      <c r="A336" s="5">
        <v>1</v>
      </c>
    </row>
    <row r="337" spans="1:1" x14ac:dyDescent="0.25">
      <c r="A337" s="5">
        <v>1</v>
      </c>
    </row>
    <row r="338" spans="1:1" x14ac:dyDescent="0.25">
      <c r="A338" s="5">
        <v>1</v>
      </c>
    </row>
    <row r="339" spans="1:1" x14ac:dyDescent="0.25">
      <c r="A339" s="5">
        <v>1</v>
      </c>
    </row>
    <row r="340" spans="1:1" x14ac:dyDescent="0.25">
      <c r="A340" s="5">
        <v>1</v>
      </c>
    </row>
    <row r="341" spans="1:1" x14ac:dyDescent="0.25">
      <c r="A341" s="5">
        <v>1</v>
      </c>
    </row>
    <row r="342" spans="1:1" x14ac:dyDescent="0.25">
      <c r="A342" s="5">
        <v>1</v>
      </c>
    </row>
    <row r="343" spans="1:1" x14ac:dyDescent="0.25">
      <c r="A343" s="5">
        <v>1</v>
      </c>
    </row>
    <row r="344" spans="1:1" x14ac:dyDescent="0.25">
      <c r="A344" s="5">
        <v>1</v>
      </c>
    </row>
    <row r="345" spans="1:1" x14ac:dyDescent="0.25">
      <c r="A345" s="5">
        <v>1</v>
      </c>
    </row>
    <row r="346" spans="1:1" x14ac:dyDescent="0.25">
      <c r="A346" s="5">
        <v>1</v>
      </c>
    </row>
    <row r="347" spans="1:1" x14ac:dyDescent="0.25">
      <c r="A347" s="5">
        <v>1</v>
      </c>
    </row>
    <row r="348" spans="1:1" x14ac:dyDescent="0.25">
      <c r="A348" s="5">
        <v>1</v>
      </c>
    </row>
    <row r="349" spans="1:1" x14ac:dyDescent="0.25">
      <c r="A349" s="5">
        <v>1</v>
      </c>
    </row>
    <row r="350" spans="1:1" x14ac:dyDescent="0.25">
      <c r="A350" s="5">
        <v>1</v>
      </c>
    </row>
    <row r="351" spans="1:1" x14ac:dyDescent="0.25">
      <c r="A351" s="5">
        <v>1</v>
      </c>
    </row>
    <row r="352" spans="1:1" x14ac:dyDescent="0.25">
      <c r="A352" s="5">
        <v>1</v>
      </c>
    </row>
    <row r="353" spans="1:1" x14ac:dyDescent="0.25">
      <c r="A353" s="5">
        <v>1</v>
      </c>
    </row>
    <row r="354" spans="1:1" x14ac:dyDescent="0.25">
      <c r="A354" s="5">
        <v>1</v>
      </c>
    </row>
    <row r="355" spans="1:1" x14ac:dyDescent="0.25">
      <c r="A355" s="5">
        <v>1</v>
      </c>
    </row>
    <row r="356" spans="1:1" x14ac:dyDescent="0.25">
      <c r="A356" s="5">
        <v>1</v>
      </c>
    </row>
    <row r="357" spans="1:1" x14ac:dyDescent="0.25">
      <c r="A357" s="5">
        <v>1</v>
      </c>
    </row>
    <row r="358" spans="1:1" x14ac:dyDescent="0.25">
      <c r="A358" s="5">
        <v>1</v>
      </c>
    </row>
    <row r="359" spans="1:1" x14ac:dyDescent="0.25">
      <c r="A359" s="5">
        <v>1</v>
      </c>
    </row>
    <row r="360" spans="1:1" x14ac:dyDescent="0.25">
      <c r="A360" s="5">
        <v>1</v>
      </c>
    </row>
    <row r="361" spans="1:1" x14ac:dyDescent="0.25">
      <c r="A361" s="5">
        <v>1</v>
      </c>
    </row>
    <row r="362" spans="1:1" x14ac:dyDescent="0.25">
      <c r="A362" s="5">
        <v>1</v>
      </c>
    </row>
    <row r="363" spans="1:1" x14ac:dyDescent="0.25">
      <c r="A363" s="5">
        <v>1</v>
      </c>
    </row>
    <row r="364" spans="1:1" x14ac:dyDescent="0.25">
      <c r="A364" s="5">
        <v>1</v>
      </c>
    </row>
    <row r="365" spans="1:1" x14ac:dyDescent="0.25">
      <c r="A365" s="5">
        <v>1</v>
      </c>
    </row>
    <row r="366" spans="1:1" x14ac:dyDescent="0.25">
      <c r="A366" s="5">
        <v>1</v>
      </c>
    </row>
    <row r="367" spans="1:1" x14ac:dyDescent="0.25">
      <c r="A367" s="5">
        <v>1</v>
      </c>
    </row>
    <row r="368" spans="1:1" x14ac:dyDescent="0.25">
      <c r="A368" s="5">
        <v>1</v>
      </c>
    </row>
    <row r="369" spans="1:1" x14ac:dyDescent="0.25">
      <c r="A369" s="5">
        <v>1</v>
      </c>
    </row>
    <row r="370" spans="1:1" x14ac:dyDescent="0.25">
      <c r="A370" s="5">
        <v>1</v>
      </c>
    </row>
    <row r="371" spans="1:1" x14ac:dyDescent="0.25">
      <c r="A371" s="5">
        <v>1</v>
      </c>
    </row>
    <row r="372" spans="1:1" x14ac:dyDescent="0.25">
      <c r="A372" s="5">
        <v>1</v>
      </c>
    </row>
    <row r="373" spans="1:1" x14ac:dyDescent="0.25">
      <c r="A373" s="5">
        <v>1</v>
      </c>
    </row>
    <row r="374" spans="1:1" x14ac:dyDescent="0.25">
      <c r="A374" s="5">
        <v>1</v>
      </c>
    </row>
    <row r="375" spans="1:1" x14ac:dyDescent="0.25">
      <c r="A375" s="5">
        <v>1</v>
      </c>
    </row>
    <row r="376" spans="1:1" x14ac:dyDescent="0.25">
      <c r="A376" s="5">
        <v>1</v>
      </c>
    </row>
    <row r="377" spans="1:1" x14ac:dyDescent="0.25">
      <c r="A377" s="5">
        <v>1</v>
      </c>
    </row>
    <row r="378" spans="1:1" x14ac:dyDescent="0.25">
      <c r="A378" s="5">
        <v>1</v>
      </c>
    </row>
    <row r="379" spans="1:1" x14ac:dyDescent="0.25">
      <c r="A379" s="5">
        <v>1</v>
      </c>
    </row>
    <row r="380" spans="1:1" x14ac:dyDescent="0.25">
      <c r="A380" s="5">
        <v>1</v>
      </c>
    </row>
    <row r="381" spans="1:1" x14ac:dyDescent="0.25">
      <c r="A381" s="5">
        <v>1</v>
      </c>
    </row>
    <row r="382" spans="1:1" x14ac:dyDescent="0.25">
      <c r="A382" s="5">
        <v>1</v>
      </c>
    </row>
    <row r="383" spans="1:1" x14ac:dyDescent="0.25">
      <c r="A383" s="5">
        <v>1</v>
      </c>
    </row>
    <row r="384" spans="1:1" x14ac:dyDescent="0.25">
      <c r="A384" s="5">
        <v>1</v>
      </c>
    </row>
    <row r="385" spans="1:1" x14ac:dyDescent="0.25">
      <c r="A385" s="5">
        <v>1</v>
      </c>
    </row>
    <row r="386" spans="1:1" x14ac:dyDescent="0.25">
      <c r="A386" s="5">
        <v>1</v>
      </c>
    </row>
    <row r="387" spans="1:1" x14ac:dyDescent="0.25">
      <c r="A387" s="5">
        <v>1</v>
      </c>
    </row>
    <row r="388" spans="1:1" x14ac:dyDescent="0.25">
      <c r="A388" s="5">
        <v>1</v>
      </c>
    </row>
    <row r="389" spans="1:1" x14ac:dyDescent="0.25">
      <c r="A389" s="5">
        <v>1</v>
      </c>
    </row>
    <row r="390" spans="1:1" x14ac:dyDescent="0.25">
      <c r="A390" s="5">
        <v>1</v>
      </c>
    </row>
    <row r="391" spans="1:1" x14ac:dyDescent="0.25">
      <c r="A391" s="5">
        <v>1</v>
      </c>
    </row>
    <row r="392" spans="1:1" x14ac:dyDescent="0.25">
      <c r="A392" s="5">
        <v>1</v>
      </c>
    </row>
    <row r="393" spans="1:1" x14ac:dyDescent="0.25">
      <c r="A393" s="5">
        <v>1</v>
      </c>
    </row>
    <row r="394" spans="1:1" x14ac:dyDescent="0.25">
      <c r="A394" s="5">
        <v>1</v>
      </c>
    </row>
    <row r="395" spans="1:1" x14ac:dyDescent="0.25">
      <c r="A395" s="5">
        <v>1</v>
      </c>
    </row>
    <row r="396" spans="1:1" x14ac:dyDescent="0.25">
      <c r="A396" s="5">
        <v>1</v>
      </c>
    </row>
    <row r="397" spans="1:1" x14ac:dyDescent="0.25">
      <c r="A397" s="5">
        <v>1</v>
      </c>
    </row>
    <row r="398" spans="1:1" x14ac:dyDescent="0.25">
      <c r="A398" s="5">
        <v>1</v>
      </c>
    </row>
    <row r="399" spans="1:1" x14ac:dyDescent="0.25">
      <c r="A399" s="5">
        <v>1</v>
      </c>
    </row>
    <row r="400" spans="1:1" x14ac:dyDescent="0.25">
      <c r="A400" s="5">
        <v>1</v>
      </c>
    </row>
    <row r="401" spans="1:1" x14ac:dyDescent="0.25">
      <c r="A401" s="5">
        <v>1</v>
      </c>
    </row>
    <row r="402" spans="1:1" x14ac:dyDescent="0.25">
      <c r="A402" s="5">
        <v>1</v>
      </c>
    </row>
    <row r="403" spans="1:1" x14ac:dyDescent="0.25">
      <c r="A403" s="5">
        <v>1</v>
      </c>
    </row>
    <row r="404" spans="1:1" x14ac:dyDescent="0.25">
      <c r="A404" s="5">
        <v>1</v>
      </c>
    </row>
    <row r="405" spans="1:1" x14ac:dyDescent="0.25">
      <c r="A405" s="5">
        <v>1</v>
      </c>
    </row>
    <row r="406" spans="1:1" x14ac:dyDescent="0.25">
      <c r="A406" s="5">
        <v>1</v>
      </c>
    </row>
    <row r="407" spans="1:1" x14ac:dyDescent="0.25">
      <c r="A407" s="5">
        <v>1</v>
      </c>
    </row>
    <row r="408" spans="1:1" x14ac:dyDescent="0.25">
      <c r="A408" s="5">
        <v>1</v>
      </c>
    </row>
    <row r="409" spans="1:1" x14ac:dyDescent="0.25">
      <c r="A409" s="5">
        <v>1</v>
      </c>
    </row>
    <row r="410" spans="1:1" x14ac:dyDescent="0.25">
      <c r="A410" s="5">
        <v>1</v>
      </c>
    </row>
    <row r="411" spans="1:1" x14ac:dyDescent="0.25">
      <c r="A411" s="5">
        <v>1</v>
      </c>
    </row>
    <row r="412" spans="1:1" x14ac:dyDescent="0.25">
      <c r="A412" s="5">
        <v>1</v>
      </c>
    </row>
    <row r="413" spans="1:1" x14ac:dyDescent="0.25">
      <c r="A413" s="5">
        <v>1</v>
      </c>
    </row>
    <row r="414" spans="1:1" x14ac:dyDescent="0.25">
      <c r="A414" s="5">
        <v>1</v>
      </c>
    </row>
    <row r="415" spans="1:1" x14ac:dyDescent="0.25">
      <c r="A415" s="5">
        <v>1</v>
      </c>
    </row>
    <row r="416" spans="1:1" x14ac:dyDescent="0.25">
      <c r="A416" s="5">
        <v>1</v>
      </c>
    </row>
    <row r="417" spans="1:1" x14ac:dyDescent="0.25">
      <c r="A417" s="5">
        <v>1</v>
      </c>
    </row>
    <row r="418" spans="1:1" x14ac:dyDescent="0.25">
      <c r="A418" s="5">
        <v>1</v>
      </c>
    </row>
    <row r="419" spans="1:1" x14ac:dyDescent="0.25">
      <c r="A419" s="5">
        <v>1</v>
      </c>
    </row>
    <row r="420" spans="1:1" x14ac:dyDescent="0.25">
      <c r="A420" s="5">
        <v>1</v>
      </c>
    </row>
    <row r="421" spans="1:1" x14ac:dyDescent="0.25">
      <c r="A421" s="5">
        <v>1</v>
      </c>
    </row>
    <row r="422" spans="1:1" x14ac:dyDescent="0.25">
      <c r="A422" s="5">
        <v>1</v>
      </c>
    </row>
    <row r="423" spans="1:1" x14ac:dyDescent="0.25">
      <c r="A423" s="5">
        <v>1</v>
      </c>
    </row>
    <row r="424" spans="1:1" x14ac:dyDescent="0.25">
      <c r="A424" s="5">
        <v>1</v>
      </c>
    </row>
    <row r="425" spans="1:1" x14ac:dyDescent="0.25">
      <c r="A425" s="5">
        <v>1</v>
      </c>
    </row>
    <row r="426" spans="1:1" x14ac:dyDescent="0.25">
      <c r="A426" s="5">
        <v>1</v>
      </c>
    </row>
    <row r="427" spans="1:1" x14ac:dyDescent="0.25">
      <c r="A427" s="5">
        <v>1</v>
      </c>
    </row>
    <row r="428" spans="1:1" x14ac:dyDescent="0.25">
      <c r="A428" s="5">
        <v>1</v>
      </c>
    </row>
    <row r="429" spans="1:1" x14ac:dyDescent="0.25">
      <c r="A429" s="5">
        <v>1</v>
      </c>
    </row>
    <row r="430" spans="1:1" x14ac:dyDescent="0.25">
      <c r="A430" s="5">
        <v>1</v>
      </c>
    </row>
    <row r="431" spans="1:1" x14ac:dyDescent="0.25">
      <c r="A431" s="5">
        <v>1</v>
      </c>
    </row>
    <row r="432" spans="1:1" x14ac:dyDescent="0.25">
      <c r="A432" s="5">
        <v>1</v>
      </c>
    </row>
    <row r="433" spans="1:1" x14ac:dyDescent="0.25">
      <c r="A433" s="5">
        <v>1</v>
      </c>
    </row>
    <row r="434" spans="1:1" x14ac:dyDescent="0.25">
      <c r="A434" s="5">
        <v>1</v>
      </c>
    </row>
    <row r="435" spans="1:1" x14ac:dyDescent="0.25">
      <c r="A435" s="5">
        <v>1</v>
      </c>
    </row>
    <row r="436" spans="1:1" x14ac:dyDescent="0.25">
      <c r="A436" s="5">
        <v>1</v>
      </c>
    </row>
    <row r="437" spans="1:1" x14ac:dyDescent="0.25">
      <c r="A437" s="5">
        <v>1</v>
      </c>
    </row>
    <row r="438" spans="1:1" x14ac:dyDescent="0.25">
      <c r="A438" s="5">
        <v>1</v>
      </c>
    </row>
    <row r="439" spans="1:1" x14ac:dyDescent="0.25">
      <c r="A439" s="5">
        <v>1</v>
      </c>
    </row>
    <row r="440" spans="1:1" x14ac:dyDescent="0.25">
      <c r="A440" s="5">
        <v>1</v>
      </c>
    </row>
    <row r="441" spans="1:1" x14ac:dyDescent="0.25">
      <c r="A441" s="5">
        <v>1</v>
      </c>
    </row>
    <row r="442" spans="1:1" x14ac:dyDescent="0.25">
      <c r="A442" s="5">
        <v>1</v>
      </c>
    </row>
    <row r="443" spans="1:1" x14ac:dyDescent="0.25">
      <c r="A443" s="5">
        <v>1</v>
      </c>
    </row>
    <row r="444" spans="1:1" x14ac:dyDescent="0.25">
      <c r="A444" s="5">
        <v>1</v>
      </c>
    </row>
    <row r="445" spans="1:1" x14ac:dyDescent="0.25">
      <c r="A445" s="5">
        <v>1</v>
      </c>
    </row>
    <row r="446" spans="1:1" x14ac:dyDescent="0.25">
      <c r="A446" s="5">
        <v>1</v>
      </c>
    </row>
    <row r="447" spans="1:1" x14ac:dyDescent="0.25">
      <c r="A447" s="5">
        <v>1</v>
      </c>
    </row>
    <row r="448" spans="1:1" x14ac:dyDescent="0.25">
      <c r="A448" s="5">
        <v>1</v>
      </c>
    </row>
    <row r="449" spans="1:1" x14ac:dyDescent="0.25">
      <c r="A449" s="5">
        <v>1</v>
      </c>
    </row>
    <row r="450" spans="1:1" x14ac:dyDescent="0.25">
      <c r="A450" s="5">
        <v>1</v>
      </c>
    </row>
    <row r="451" spans="1:1" x14ac:dyDescent="0.25">
      <c r="A451" s="5">
        <v>1</v>
      </c>
    </row>
    <row r="452" spans="1:1" x14ac:dyDescent="0.25">
      <c r="A452" s="5">
        <v>1</v>
      </c>
    </row>
    <row r="453" spans="1:1" x14ac:dyDescent="0.25">
      <c r="A453" s="5">
        <v>1</v>
      </c>
    </row>
    <row r="454" spans="1:1" x14ac:dyDescent="0.25">
      <c r="A454" s="5">
        <v>1</v>
      </c>
    </row>
    <row r="455" spans="1:1" x14ac:dyDescent="0.25">
      <c r="A455" s="5">
        <v>1</v>
      </c>
    </row>
    <row r="456" spans="1:1" x14ac:dyDescent="0.25">
      <c r="A456" s="5">
        <v>1</v>
      </c>
    </row>
    <row r="457" spans="1:1" x14ac:dyDescent="0.25">
      <c r="A457" s="5">
        <v>1</v>
      </c>
    </row>
    <row r="458" spans="1:1" x14ac:dyDescent="0.25">
      <c r="A458" s="5">
        <v>1</v>
      </c>
    </row>
    <row r="459" spans="1:1" x14ac:dyDescent="0.25">
      <c r="A459" s="5">
        <v>1</v>
      </c>
    </row>
    <row r="460" spans="1:1" x14ac:dyDescent="0.25">
      <c r="A460" s="5">
        <v>1</v>
      </c>
    </row>
    <row r="461" spans="1:1" x14ac:dyDescent="0.25">
      <c r="A461" s="5">
        <v>1</v>
      </c>
    </row>
    <row r="462" spans="1:1" x14ac:dyDescent="0.25">
      <c r="A462" s="5">
        <v>1</v>
      </c>
    </row>
    <row r="463" spans="1:1" x14ac:dyDescent="0.25">
      <c r="A463" s="5">
        <v>1</v>
      </c>
    </row>
    <row r="464" spans="1:1" x14ac:dyDescent="0.25">
      <c r="A464" s="5">
        <v>1</v>
      </c>
    </row>
    <row r="465" spans="1:1" x14ac:dyDescent="0.25">
      <c r="A465" s="5">
        <v>1</v>
      </c>
    </row>
    <row r="466" spans="1:1" x14ac:dyDescent="0.25">
      <c r="A466" s="5">
        <v>1</v>
      </c>
    </row>
    <row r="467" spans="1:1" x14ac:dyDescent="0.25">
      <c r="A467" s="5">
        <v>1</v>
      </c>
    </row>
    <row r="468" spans="1:1" x14ac:dyDescent="0.25">
      <c r="A468" s="5">
        <v>1</v>
      </c>
    </row>
    <row r="469" spans="1:1" x14ac:dyDescent="0.25">
      <c r="A469" s="5">
        <v>1</v>
      </c>
    </row>
    <row r="470" spans="1:1" x14ac:dyDescent="0.25">
      <c r="A470" s="5">
        <v>1</v>
      </c>
    </row>
    <row r="471" spans="1:1" x14ac:dyDescent="0.25">
      <c r="A471" s="5">
        <v>1</v>
      </c>
    </row>
    <row r="472" spans="1:1" x14ac:dyDescent="0.25">
      <c r="A472" s="5">
        <v>1</v>
      </c>
    </row>
    <row r="473" spans="1:1" x14ac:dyDescent="0.25">
      <c r="A473" s="5">
        <v>1</v>
      </c>
    </row>
    <row r="474" spans="1:1" x14ac:dyDescent="0.25">
      <c r="A474" s="5">
        <v>1</v>
      </c>
    </row>
    <row r="475" spans="1:1" x14ac:dyDescent="0.25">
      <c r="A475" s="5">
        <v>1</v>
      </c>
    </row>
    <row r="476" spans="1:1" x14ac:dyDescent="0.25">
      <c r="A476" s="5">
        <v>1</v>
      </c>
    </row>
    <row r="477" spans="1:1" x14ac:dyDescent="0.25">
      <c r="A477" s="5">
        <v>1</v>
      </c>
    </row>
    <row r="478" spans="1:1" x14ac:dyDescent="0.25">
      <c r="A478" s="5">
        <v>1</v>
      </c>
    </row>
    <row r="479" spans="1:1" x14ac:dyDescent="0.25">
      <c r="A479" s="5">
        <v>1</v>
      </c>
    </row>
    <row r="480" spans="1:1" x14ac:dyDescent="0.25">
      <c r="A480" s="5">
        <v>1</v>
      </c>
    </row>
    <row r="481" spans="1:1" x14ac:dyDescent="0.25">
      <c r="A481" s="5">
        <v>1</v>
      </c>
    </row>
    <row r="482" spans="1:1" x14ac:dyDescent="0.25">
      <c r="A482" s="5">
        <v>1</v>
      </c>
    </row>
    <row r="483" spans="1:1" x14ac:dyDescent="0.25">
      <c r="A483" s="5">
        <v>1</v>
      </c>
    </row>
    <row r="484" spans="1:1" x14ac:dyDescent="0.25">
      <c r="A484" s="5">
        <v>1</v>
      </c>
    </row>
    <row r="485" spans="1:1" x14ac:dyDescent="0.25">
      <c r="A485" s="5">
        <v>1</v>
      </c>
    </row>
    <row r="486" spans="1:1" x14ac:dyDescent="0.25">
      <c r="A486" s="5">
        <v>1</v>
      </c>
    </row>
    <row r="487" spans="1:1" x14ac:dyDescent="0.25">
      <c r="A487" s="5">
        <v>1</v>
      </c>
    </row>
    <row r="488" spans="1:1" x14ac:dyDescent="0.25">
      <c r="A488" s="5">
        <v>1</v>
      </c>
    </row>
    <row r="489" spans="1:1" x14ac:dyDescent="0.25">
      <c r="A489" s="5">
        <v>1</v>
      </c>
    </row>
    <row r="490" spans="1:1" x14ac:dyDescent="0.25">
      <c r="A490" s="5">
        <v>1</v>
      </c>
    </row>
    <row r="491" spans="1:1" x14ac:dyDescent="0.25">
      <c r="A491" s="5">
        <v>1</v>
      </c>
    </row>
    <row r="492" spans="1:1" x14ac:dyDescent="0.25">
      <c r="A492" s="5">
        <v>1</v>
      </c>
    </row>
    <row r="493" spans="1:1" x14ac:dyDescent="0.25">
      <c r="A493" s="5">
        <v>1</v>
      </c>
    </row>
    <row r="494" spans="1:1" x14ac:dyDescent="0.25">
      <c r="A494" s="5">
        <v>1</v>
      </c>
    </row>
    <row r="495" spans="1:1" x14ac:dyDescent="0.25">
      <c r="A495" s="5">
        <v>1</v>
      </c>
    </row>
    <row r="496" spans="1:1" x14ac:dyDescent="0.25">
      <c r="A496" s="5">
        <v>1</v>
      </c>
    </row>
    <row r="497" spans="1:1" x14ac:dyDescent="0.25">
      <c r="A497" s="5">
        <v>1</v>
      </c>
    </row>
    <row r="498" spans="1:1" x14ac:dyDescent="0.25">
      <c r="A498" s="5">
        <v>1</v>
      </c>
    </row>
    <row r="499" spans="1:1" x14ac:dyDescent="0.25">
      <c r="A499" s="5">
        <v>1</v>
      </c>
    </row>
    <row r="500" spans="1:1" x14ac:dyDescent="0.25">
      <c r="A500" s="5">
        <v>1</v>
      </c>
    </row>
    <row r="501" spans="1:1" x14ac:dyDescent="0.25">
      <c r="A501" s="5">
        <v>1</v>
      </c>
    </row>
    <row r="502" spans="1:1" x14ac:dyDescent="0.25">
      <c r="A502" s="5">
        <v>1</v>
      </c>
    </row>
    <row r="503" spans="1:1" x14ac:dyDescent="0.25">
      <c r="A503" s="5">
        <v>1</v>
      </c>
    </row>
    <row r="504" spans="1:1" x14ac:dyDescent="0.25">
      <c r="A504" s="5">
        <v>1</v>
      </c>
    </row>
    <row r="505" spans="1:1" x14ac:dyDescent="0.25">
      <c r="A505" s="5">
        <v>1</v>
      </c>
    </row>
    <row r="506" spans="1:1" x14ac:dyDescent="0.25">
      <c r="A506" s="5">
        <v>1</v>
      </c>
    </row>
    <row r="507" spans="1:1" x14ac:dyDescent="0.25">
      <c r="A507" s="5">
        <v>1</v>
      </c>
    </row>
    <row r="508" spans="1:1" x14ac:dyDescent="0.25">
      <c r="A508" s="5">
        <v>1</v>
      </c>
    </row>
    <row r="509" spans="1:1" x14ac:dyDescent="0.25">
      <c r="A509" s="5">
        <v>1</v>
      </c>
    </row>
    <row r="510" spans="1:1" x14ac:dyDescent="0.25">
      <c r="A510" s="5">
        <v>1</v>
      </c>
    </row>
    <row r="511" spans="1:1" x14ac:dyDescent="0.25">
      <c r="A511" s="5">
        <v>1</v>
      </c>
    </row>
    <row r="512" spans="1:1" x14ac:dyDescent="0.25">
      <c r="A512" s="5">
        <v>1</v>
      </c>
    </row>
    <row r="513" spans="1:1" x14ac:dyDescent="0.25">
      <c r="A513" s="5">
        <v>1</v>
      </c>
    </row>
    <row r="514" spans="1:1" x14ac:dyDescent="0.25">
      <c r="A514" s="5">
        <v>1</v>
      </c>
    </row>
    <row r="515" spans="1:1" x14ac:dyDescent="0.25">
      <c r="A515" s="5">
        <v>1</v>
      </c>
    </row>
    <row r="516" spans="1:1" x14ac:dyDescent="0.25">
      <c r="A516" s="5">
        <v>1</v>
      </c>
    </row>
    <row r="517" spans="1:1" x14ac:dyDescent="0.25">
      <c r="A517" s="5">
        <v>1</v>
      </c>
    </row>
    <row r="518" spans="1:1" x14ac:dyDescent="0.25">
      <c r="A518" s="5">
        <v>1</v>
      </c>
    </row>
    <row r="519" spans="1:1" x14ac:dyDescent="0.25">
      <c r="A519" s="5">
        <v>1</v>
      </c>
    </row>
    <row r="520" spans="1:1" x14ac:dyDescent="0.25">
      <c r="A520" s="5">
        <v>1</v>
      </c>
    </row>
    <row r="521" spans="1:1" x14ac:dyDescent="0.25">
      <c r="A521" s="5">
        <v>1</v>
      </c>
    </row>
    <row r="522" spans="1:1" x14ac:dyDescent="0.25">
      <c r="A522" s="5">
        <v>1</v>
      </c>
    </row>
    <row r="523" spans="1:1" x14ac:dyDescent="0.25">
      <c r="A523" s="5">
        <v>1</v>
      </c>
    </row>
    <row r="524" spans="1:1" x14ac:dyDescent="0.25">
      <c r="A524" s="5">
        <v>1</v>
      </c>
    </row>
    <row r="525" spans="1:1" x14ac:dyDescent="0.25">
      <c r="A525" s="5">
        <v>1</v>
      </c>
    </row>
    <row r="526" spans="1:1" x14ac:dyDescent="0.25">
      <c r="A526" s="5">
        <v>1</v>
      </c>
    </row>
    <row r="527" spans="1:1" x14ac:dyDescent="0.25">
      <c r="A527" s="5">
        <v>1</v>
      </c>
    </row>
    <row r="528" spans="1:1" x14ac:dyDescent="0.25">
      <c r="A528" s="5">
        <v>1</v>
      </c>
    </row>
    <row r="529" spans="1:1" x14ac:dyDescent="0.25">
      <c r="A529" s="5">
        <v>1</v>
      </c>
    </row>
    <row r="530" spans="1:1" x14ac:dyDescent="0.25">
      <c r="A530" s="5">
        <v>1</v>
      </c>
    </row>
    <row r="531" spans="1:1" x14ac:dyDescent="0.25">
      <c r="A531" s="5">
        <v>1</v>
      </c>
    </row>
    <row r="532" spans="1:1" x14ac:dyDescent="0.25">
      <c r="A532" s="5">
        <v>1</v>
      </c>
    </row>
    <row r="533" spans="1:1" x14ac:dyDescent="0.25">
      <c r="A533" s="5">
        <v>1</v>
      </c>
    </row>
    <row r="534" spans="1:1" x14ac:dyDescent="0.25">
      <c r="A534" s="5">
        <v>1</v>
      </c>
    </row>
    <row r="535" spans="1:1" x14ac:dyDescent="0.25">
      <c r="A535" s="5">
        <v>1</v>
      </c>
    </row>
    <row r="536" spans="1:1" x14ac:dyDescent="0.25">
      <c r="A536" s="5">
        <v>1</v>
      </c>
    </row>
    <row r="537" spans="1:1" x14ac:dyDescent="0.25">
      <c r="A537" s="5">
        <v>1</v>
      </c>
    </row>
    <row r="538" spans="1:1" x14ac:dyDescent="0.25">
      <c r="A538" s="5">
        <v>1</v>
      </c>
    </row>
    <row r="539" spans="1:1" x14ac:dyDescent="0.25">
      <c r="A539" s="5">
        <v>1</v>
      </c>
    </row>
    <row r="540" spans="1:1" x14ac:dyDescent="0.25">
      <c r="A540" s="5">
        <v>1</v>
      </c>
    </row>
    <row r="541" spans="1:1" x14ac:dyDescent="0.25">
      <c r="A541" s="5">
        <v>1</v>
      </c>
    </row>
    <row r="542" spans="1:1" x14ac:dyDescent="0.25">
      <c r="A542" s="5">
        <v>1</v>
      </c>
    </row>
    <row r="543" spans="1:1" x14ac:dyDescent="0.25">
      <c r="A543" s="5">
        <v>1</v>
      </c>
    </row>
    <row r="544" spans="1:1" x14ac:dyDescent="0.25">
      <c r="A544" s="5">
        <v>1</v>
      </c>
    </row>
    <row r="545" spans="1:1" x14ac:dyDescent="0.25">
      <c r="A545" s="5">
        <v>1</v>
      </c>
    </row>
    <row r="546" spans="1:1" x14ac:dyDescent="0.25">
      <c r="A546" s="5">
        <v>1</v>
      </c>
    </row>
    <row r="547" spans="1:1" x14ac:dyDescent="0.25">
      <c r="A547" s="5">
        <v>1</v>
      </c>
    </row>
    <row r="548" spans="1:1" x14ac:dyDescent="0.25">
      <c r="A548" s="5">
        <v>1</v>
      </c>
    </row>
    <row r="549" spans="1:1" x14ac:dyDescent="0.25">
      <c r="A549" s="5">
        <v>1</v>
      </c>
    </row>
    <row r="550" spans="1:1" x14ac:dyDescent="0.25">
      <c r="A550" s="5">
        <v>1</v>
      </c>
    </row>
    <row r="551" spans="1:1" x14ac:dyDescent="0.25">
      <c r="A551" s="5">
        <v>1</v>
      </c>
    </row>
    <row r="552" spans="1:1" x14ac:dyDescent="0.25">
      <c r="A552" s="5">
        <v>1</v>
      </c>
    </row>
    <row r="553" spans="1:1" x14ac:dyDescent="0.25">
      <c r="A553" s="5">
        <v>1</v>
      </c>
    </row>
    <row r="554" spans="1:1" x14ac:dyDescent="0.25">
      <c r="A554" s="5">
        <v>1</v>
      </c>
    </row>
    <row r="555" spans="1:1" x14ac:dyDescent="0.25">
      <c r="A555" s="5">
        <v>1</v>
      </c>
    </row>
    <row r="556" spans="1:1" x14ac:dyDescent="0.25">
      <c r="A556" s="5">
        <v>1</v>
      </c>
    </row>
    <row r="557" spans="1:1" x14ac:dyDescent="0.25">
      <c r="A557" s="5">
        <v>1</v>
      </c>
    </row>
    <row r="558" spans="1:1" x14ac:dyDescent="0.25">
      <c r="A558" s="5">
        <v>1</v>
      </c>
    </row>
    <row r="559" spans="1:1" x14ac:dyDescent="0.25">
      <c r="A559" s="5">
        <v>1</v>
      </c>
    </row>
    <row r="560" spans="1:1" x14ac:dyDescent="0.25">
      <c r="A560" s="5">
        <v>1</v>
      </c>
    </row>
    <row r="561" spans="1:1" x14ac:dyDescent="0.25">
      <c r="A561" s="5">
        <v>1</v>
      </c>
    </row>
    <row r="562" spans="1:1" x14ac:dyDescent="0.25">
      <c r="A562" s="5">
        <v>1</v>
      </c>
    </row>
    <row r="563" spans="1:1" x14ac:dyDescent="0.25">
      <c r="A563" s="5">
        <v>1</v>
      </c>
    </row>
    <row r="564" spans="1:1" x14ac:dyDescent="0.25">
      <c r="A564" s="5">
        <v>1</v>
      </c>
    </row>
    <row r="565" spans="1:1" x14ac:dyDescent="0.25">
      <c r="A565" s="5">
        <v>1</v>
      </c>
    </row>
    <row r="566" spans="1:1" x14ac:dyDescent="0.25">
      <c r="A566" s="5">
        <v>1</v>
      </c>
    </row>
    <row r="567" spans="1:1" x14ac:dyDescent="0.25">
      <c r="A567" s="5">
        <v>1</v>
      </c>
    </row>
    <row r="568" spans="1:1" x14ac:dyDescent="0.25">
      <c r="A568" s="5">
        <v>1</v>
      </c>
    </row>
    <row r="569" spans="1:1" x14ac:dyDescent="0.25">
      <c r="A569" s="5">
        <v>1</v>
      </c>
    </row>
    <row r="570" spans="1:1" x14ac:dyDescent="0.25">
      <c r="A570" s="5">
        <v>1</v>
      </c>
    </row>
    <row r="571" spans="1:1" x14ac:dyDescent="0.25">
      <c r="A571" s="5">
        <v>1</v>
      </c>
    </row>
    <row r="572" spans="1:1" x14ac:dyDescent="0.25">
      <c r="A572" s="5">
        <v>1</v>
      </c>
    </row>
    <row r="573" spans="1:1" x14ac:dyDescent="0.25">
      <c r="A573" s="5">
        <v>1</v>
      </c>
    </row>
    <row r="574" spans="1:1" x14ac:dyDescent="0.25">
      <c r="A574" s="5">
        <v>1</v>
      </c>
    </row>
    <row r="575" spans="1:1" x14ac:dyDescent="0.25">
      <c r="A575" s="5">
        <v>1</v>
      </c>
    </row>
    <row r="576" spans="1:1" x14ac:dyDescent="0.25">
      <c r="A576" s="5">
        <v>1</v>
      </c>
    </row>
    <row r="577" spans="1:1" x14ac:dyDescent="0.25">
      <c r="A577" s="5">
        <v>1</v>
      </c>
    </row>
    <row r="578" spans="1:1" x14ac:dyDescent="0.25">
      <c r="A578" s="5">
        <v>1</v>
      </c>
    </row>
    <row r="579" spans="1:1" x14ac:dyDescent="0.25">
      <c r="A579" s="5">
        <v>1</v>
      </c>
    </row>
    <row r="580" spans="1:1" x14ac:dyDescent="0.25">
      <c r="A580" s="5">
        <v>1</v>
      </c>
    </row>
    <row r="581" spans="1:1" x14ac:dyDescent="0.25">
      <c r="A581" s="5">
        <v>1</v>
      </c>
    </row>
    <row r="582" spans="1:1" x14ac:dyDescent="0.25">
      <c r="A582" s="5">
        <v>1</v>
      </c>
    </row>
    <row r="583" spans="1:1" x14ac:dyDescent="0.25">
      <c r="A583" s="5">
        <v>1</v>
      </c>
    </row>
    <row r="584" spans="1:1" x14ac:dyDescent="0.25">
      <c r="A584" s="5">
        <v>1</v>
      </c>
    </row>
    <row r="585" spans="1:1" x14ac:dyDescent="0.25">
      <c r="A585" s="5">
        <v>1</v>
      </c>
    </row>
    <row r="586" spans="1:1" x14ac:dyDescent="0.25">
      <c r="A586" s="5">
        <v>1</v>
      </c>
    </row>
    <row r="587" spans="1:1" x14ac:dyDescent="0.25">
      <c r="A587" s="5">
        <v>1</v>
      </c>
    </row>
    <row r="588" spans="1:1" x14ac:dyDescent="0.25">
      <c r="A588" s="5">
        <v>1</v>
      </c>
    </row>
    <row r="589" spans="1:1" x14ac:dyDescent="0.25">
      <c r="A589" s="5">
        <v>1</v>
      </c>
    </row>
    <row r="590" spans="1:1" x14ac:dyDescent="0.25">
      <c r="A590" s="5">
        <v>1</v>
      </c>
    </row>
    <row r="591" spans="1:1" x14ac:dyDescent="0.25">
      <c r="A591" s="5">
        <v>1</v>
      </c>
    </row>
    <row r="592" spans="1:1" x14ac:dyDescent="0.25">
      <c r="A592" s="5">
        <v>1</v>
      </c>
    </row>
    <row r="593" spans="1:1" x14ac:dyDescent="0.25">
      <c r="A593" s="5">
        <v>1</v>
      </c>
    </row>
    <row r="594" spans="1:1" x14ac:dyDescent="0.25">
      <c r="A594" s="5">
        <v>1</v>
      </c>
    </row>
    <row r="595" spans="1:1" x14ac:dyDescent="0.25">
      <c r="A595" s="5">
        <v>1</v>
      </c>
    </row>
    <row r="596" spans="1:1" x14ac:dyDescent="0.25">
      <c r="A596" s="5">
        <v>1</v>
      </c>
    </row>
    <row r="597" spans="1:1" x14ac:dyDescent="0.25">
      <c r="A597" s="5">
        <v>1</v>
      </c>
    </row>
    <row r="598" spans="1:1" x14ac:dyDescent="0.25">
      <c r="A598" s="5">
        <v>1</v>
      </c>
    </row>
    <row r="599" spans="1:1" x14ac:dyDescent="0.25">
      <c r="A599" s="5">
        <v>1</v>
      </c>
    </row>
    <row r="600" spans="1:1" x14ac:dyDescent="0.25">
      <c r="A600" s="5">
        <v>1</v>
      </c>
    </row>
    <row r="601" spans="1:1" x14ac:dyDescent="0.25">
      <c r="A601" s="5">
        <v>1</v>
      </c>
    </row>
    <row r="602" spans="1:1" x14ac:dyDescent="0.25">
      <c r="A602" s="5">
        <v>1</v>
      </c>
    </row>
    <row r="603" spans="1:1" x14ac:dyDescent="0.25">
      <c r="A603" s="5">
        <v>1</v>
      </c>
    </row>
    <row r="604" spans="1:1" x14ac:dyDescent="0.25">
      <c r="A604" s="5">
        <v>1</v>
      </c>
    </row>
    <row r="605" spans="1:1" x14ac:dyDescent="0.25">
      <c r="A605" s="5">
        <v>1</v>
      </c>
    </row>
    <row r="606" spans="1:1" x14ac:dyDescent="0.25">
      <c r="A606" s="5">
        <v>1</v>
      </c>
    </row>
    <row r="607" spans="1:1" x14ac:dyDescent="0.25">
      <c r="A607" s="5">
        <v>1</v>
      </c>
    </row>
    <row r="608" spans="1:1" x14ac:dyDescent="0.25">
      <c r="A608" s="5">
        <v>1</v>
      </c>
    </row>
    <row r="609" spans="1:1" x14ac:dyDescent="0.25">
      <c r="A609" s="5">
        <v>1</v>
      </c>
    </row>
    <row r="610" spans="1:1" x14ac:dyDescent="0.25">
      <c r="A610" s="5">
        <v>1</v>
      </c>
    </row>
    <row r="611" spans="1:1" x14ac:dyDescent="0.25">
      <c r="A611" s="5">
        <v>1</v>
      </c>
    </row>
    <row r="612" spans="1:1" x14ac:dyDescent="0.25">
      <c r="A612" s="5">
        <v>1</v>
      </c>
    </row>
    <row r="613" spans="1:1" x14ac:dyDescent="0.25">
      <c r="A613" s="5">
        <v>1</v>
      </c>
    </row>
    <row r="614" spans="1:1" x14ac:dyDescent="0.25">
      <c r="A614" s="5">
        <v>1</v>
      </c>
    </row>
    <row r="615" spans="1:1" x14ac:dyDescent="0.25">
      <c r="A615" s="5">
        <v>1</v>
      </c>
    </row>
    <row r="616" spans="1:1" x14ac:dyDescent="0.25">
      <c r="A616" s="5">
        <v>1</v>
      </c>
    </row>
    <row r="617" spans="1:1" x14ac:dyDescent="0.25">
      <c r="A617" s="5">
        <v>1</v>
      </c>
    </row>
    <row r="618" spans="1:1" x14ac:dyDescent="0.25">
      <c r="A618" s="5">
        <v>1</v>
      </c>
    </row>
    <row r="619" spans="1:1" x14ac:dyDescent="0.25">
      <c r="A619" s="5">
        <v>1</v>
      </c>
    </row>
    <row r="620" spans="1:1" x14ac:dyDescent="0.25">
      <c r="A620" s="5">
        <v>1</v>
      </c>
    </row>
    <row r="621" spans="1:1" x14ac:dyDescent="0.25">
      <c r="A621" s="5">
        <v>1</v>
      </c>
    </row>
    <row r="622" spans="1:1" x14ac:dyDescent="0.25">
      <c r="A622" s="5">
        <v>1</v>
      </c>
    </row>
    <row r="623" spans="1:1" x14ac:dyDescent="0.25">
      <c r="A623" s="5">
        <v>1</v>
      </c>
    </row>
    <row r="624" spans="1:1" x14ac:dyDescent="0.25">
      <c r="A624" s="5">
        <v>1</v>
      </c>
    </row>
    <row r="625" spans="1:1" x14ac:dyDescent="0.25">
      <c r="A625" s="5">
        <v>1</v>
      </c>
    </row>
    <row r="626" spans="1:1" x14ac:dyDescent="0.25">
      <c r="A626" s="5">
        <v>1</v>
      </c>
    </row>
    <row r="627" spans="1:1" x14ac:dyDescent="0.25">
      <c r="A627" s="5">
        <v>1</v>
      </c>
    </row>
    <row r="628" spans="1:1" x14ac:dyDescent="0.25">
      <c r="A628" s="5">
        <v>1</v>
      </c>
    </row>
    <row r="629" spans="1:1" x14ac:dyDescent="0.25">
      <c r="A629" s="5">
        <v>1</v>
      </c>
    </row>
    <row r="630" spans="1:1" x14ac:dyDescent="0.25">
      <c r="A630" s="5">
        <v>1</v>
      </c>
    </row>
    <row r="631" spans="1:1" x14ac:dyDescent="0.25">
      <c r="A631" s="5">
        <v>1</v>
      </c>
    </row>
    <row r="632" spans="1:1" x14ac:dyDescent="0.25">
      <c r="A632" s="5">
        <v>1</v>
      </c>
    </row>
    <row r="633" spans="1:1" x14ac:dyDescent="0.25">
      <c r="A633" s="5">
        <v>1</v>
      </c>
    </row>
    <row r="634" spans="1:1" x14ac:dyDescent="0.25">
      <c r="A634" s="5">
        <v>1</v>
      </c>
    </row>
    <row r="635" spans="1:1" x14ac:dyDescent="0.25">
      <c r="A635" s="5">
        <v>1</v>
      </c>
    </row>
    <row r="636" spans="1:1" x14ac:dyDescent="0.25">
      <c r="A636" s="5">
        <v>1</v>
      </c>
    </row>
    <row r="637" spans="1:1" x14ac:dyDescent="0.25">
      <c r="A637" s="5">
        <v>1</v>
      </c>
    </row>
    <row r="638" spans="1:1" x14ac:dyDescent="0.25">
      <c r="A638" s="5">
        <v>1</v>
      </c>
    </row>
    <row r="639" spans="1:1" x14ac:dyDescent="0.25">
      <c r="A639" s="5">
        <v>1</v>
      </c>
    </row>
    <row r="640" spans="1:1" x14ac:dyDescent="0.25">
      <c r="A640" s="5">
        <v>1</v>
      </c>
    </row>
    <row r="641" spans="1:1" x14ac:dyDescent="0.25">
      <c r="A641" s="5">
        <v>1</v>
      </c>
    </row>
    <row r="642" spans="1:1" x14ac:dyDescent="0.25">
      <c r="A642" s="5">
        <v>1</v>
      </c>
    </row>
    <row r="643" spans="1:1" x14ac:dyDescent="0.25">
      <c r="A643" s="5">
        <v>1</v>
      </c>
    </row>
    <row r="644" spans="1:1" x14ac:dyDescent="0.25">
      <c r="A644" s="5">
        <v>1</v>
      </c>
    </row>
    <row r="645" spans="1:1" x14ac:dyDescent="0.25">
      <c r="A645" s="5">
        <v>1</v>
      </c>
    </row>
    <row r="646" spans="1:1" x14ac:dyDescent="0.25">
      <c r="A646" s="5">
        <v>1</v>
      </c>
    </row>
    <row r="647" spans="1:1" x14ac:dyDescent="0.25">
      <c r="A647" s="5">
        <v>1</v>
      </c>
    </row>
    <row r="648" spans="1:1" x14ac:dyDescent="0.25">
      <c r="A648" s="5">
        <v>1</v>
      </c>
    </row>
    <row r="649" spans="1:1" x14ac:dyDescent="0.25">
      <c r="A649" s="5">
        <v>1</v>
      </c>
    </row>
    <row r="650" spans="1:1" x14ac:dyDescent="0.25">
      <c r="A650" s="5">
        <v>1</v>
      </c>
    </row>
    <row r="651" spans="1:1" x14ac:dyDescent="0.25">
      <c r="A651" s="5">
        <v>1</v>
      </c>
    </row>
    <row r="652" spans="1:1" x14ac:dyDescent="0.25">
      <c r="A652" s="5">
        <v>1</v>
      </c>
    </row>
    <row r="653" spans="1:1" x14ac:dyDescent="0.25">
      <c r="A653" s="5">
        <v>1</v>
      </c>
    </row>
    <row r="654" spans="1:1" x14ac:dyDescent="0.25">
      <c r="A654" s="5">
        <v>1</v>
      </c>
    </row>
    <row r="655" spans="1:1" x14ac:dyDescent="0.25">
      <c r="A655" s="5">
        <v>1</v>
      </c>
    </row>
    <row r="656" spans="1:1" x14ac:dyDescent="0.25">
      <c r="A656" s="5">
        <v>1</v>
      </c>
    </row>
    <row r="657" spans="1:1" x14ac:dyDescent="0.25">
      <c r="A657" s="5">
        <v>1</v>
      </c>
    </row>
    <row r="658" spans="1:1" x14ac:dyDescent="0.25">
      <c r="A658" s="5">
        <v>1</v>
      </c>
    </row>
    <row r="659" spans="1:1" x14ac:dyDescent="0.25">
      <c r="A659" s="5">
        <v>1</v>
      </c>
    </row>
    <row r="660" spans="1:1" x14ac:dyDescent="0.25">
      <c r="A660" s="5">
        <v>1</v>
      </c>
    </row>
    <row r="661" spans="1:1" x14ac:dyDescent="0.25">
      <c r="A661" s="5">
        <v>1</v>
      </c>
    </row>
    <row r="662" spans="1:1" x14ac:dyDescent="0.25">
      <c r="A662" s="5">
        <v>1</v>
      </c>
    </row>
    <row r="663" spans="1:1" x14ac:dyDescent="0.25">
      <c r="A663" s="5">
        <v>1</v>
      </c>
    </row>
    <row r="664" spans="1:1" x14ac:dyDescent="0.25">
      <c r="A664" s="5">
        <v>1</v>
      </c>
    </row>
    <row r="665" spans="1:1" x14ac:dyDescent="0.25">
      <c r="A665" s="5">
        <v>1</v>
      </c>
    </row>
    <row r="666" spans="1:1" x14ac:dyDescent="0.25">
      <c r="A666" s="5">
        <v>1</v>
      </c>
    </row>
    <row r="667" spans="1:1" x14ac:dyDescent="0.25">
      <c r="A667" s="5">
        <v>1</v>
      </c>
    </row>
    <row r="668" spans="1:1" x14ac:dyDescent="0.25">
      <c r="A668" s="5">
        <v>1</v>
      </c>
    </row>
    <row r="669" spans="1:1" x14ac:dyDescent="0.25">
      <c r="A669" s="5">
        <v>1</v>
      </c>
    </row>
    <row r="670" spans="1:1" x14ac:dyDescent="0.25">
      <c r="A670" s="5">
        <v>1</v>
      </c>
    </row>
    <row r="671" spans="1:1" x14ac:dyDescent="0.25">
      <c r="A671" s="5">
        <v>1</v>
      </c>
    </row>
    <row r="672" spans="1:1" x14ac:dyDescent="0.25">
      <c r="A672" s="5">
        <v>1</v>
      </c>
    </row>
    <row r="673" spans="1:1" x14ac:dyDescent="0.25">
      <c r="A673" s="5">
        <v>1</v>
      </c>
    </row>
    <row r="674" spans="1:1" x14ac:dyDescent="0.25">
      <c r="A674" s="5">
        <v>1</v>
      </c>
    </row>
    <row r="675" spans="1:1" x14ac:dyDescent="0.25">
      <c r="A675" s="5">
        <v>1</v>
      </c>
    </row>
    <row r="676" spans="1:1" x14ac:dyDescent="0.25">
      <c r="A676" s="5">
        <v>1</v>
      </c>
    </row>
    <row r="677" spans="1:1" x14ac:dyDescent="0.25">
      <c r="A677" s="5">
        <v>1</v>
      </c>
    </row>
    <row r="678" spans="1:1" x14ac:dyDescent="0.25">
      <c r="A678" s="5">
        <v>1</v>
      </c>
    </row>
    <row r="679" spans="1:1" x14ac:dyDescent="0.25">
      <c r="A679" s="5">
        <v>1</v>
      </c>
    </row>
    <row r="680" spans="1:1" x14ac:dyDescent="0.25">
      <c r="A680" s="5">
        <v>1</v>
      </c>
    </row>
    <row r="681" spans="1:1" x14ac:dyDescent="0.25">
      <c r="A681" s="5">
        <v>1</v>
      </c>
    </row>
    <row r="682" spans="1:1" x14ac:dyDescent="0.25">
      <c r="A682" s="5">
        <v>1</v>
      </c>
    </row>
    <row r="683" spans="1:1" x14ac:dyDescent="0.25">
      <c r="A683" s="5">
        <v>1</v>
      </c>
    </row>
    <row r="684" spans="1:1" x14ac:dyDescent="0.25">
      <c r="A684" s="5">
        <v>1</v>
      </c>
    </row>
    <row r="685" spans="1:1" x14ac:dyDescent="0.25">
      <c r="A685" s="5">
        <v>1</v>
      </c>
    </row>
    <row r="686" spans="1:1" x14ac:dyDescent="0.25">
      <c r="A686" s="5">
        <v>1</v>
      </c>
    </row>
    <row r="687" spans="1:1" x14ac:dyDescent="0.25">
      <c r="A687" s="5">
        <v>1</v>
      </c>
    </row>
    <row r="688" spans="1:1" x14ac:dyDescent="0.25">
      <c r="A688" s="5">
        <v>1</v>
      </c>
    </row>
    <row r="689" spans="1:1" x14ac:dyDescent="0.25">
      <c r="A689" s="5">
        <v>1</v>
      </c>
    </row>
    <row r="690" spans="1:1" x14ac:dyDescent="0.25">
      <c r="A690" s="5">
        <v>1</v>
      </c>
    </row>
    <row r="691" spans="1:1" x14ac:dyDescent="0.25">
      <c r="A691" s="5">
        <v>1</v>
      </c>
    </row>
    <row r="692" spans="1:1" x14ac:dyDescent="0.25">
      <c r="A692" s="5">
        <v>1</v>
      </c>
    </row>
    <row r="693" spans="1:1" x14ac:dyDescent="0.25">
      <c r="A693" s="5">
        <v>1</v>
      </c>
    </row>
    <row r="694" spans="1:1" x14ac:dyDescent="0.25">
      <c r="A694" s="5">
        <v>1</v>
      </c>
    </row>
    <row r="695" spans="1:1" x14ac:dyDescent="0.25">
      <c r="A695" s="5">
        <v>1</v>
      </c>
    </row>
    <row r="696" spans="1:1" x14ac:dyDescent="0.25">
      <c r="A696" s="5">
        <v>1</v>
      </c>
    </row>
    <row r="697" spans="1:1" x14ac:dyDescent="0.25">
      <c r="A697" s="5">
        <v>1</v>
      </c>
    </row>
    <row r="698" spans="1:1" x14ac:dyDescent="0.25">
      <c r="A698" s="5">
        <v>1</v>
      </c>
    </row>
    <row r="699" spans="1:1" x14ac:dyDescent="0.25">
      <c r="A699" s="5">
        <v>1</v>
      </c>
    </row>
    <row r="700" spans="1:1" x14ac:dyDescent="0.25">
      <c r="A700" s="5">
        <v>1</v>
      </c>
    </row>
    <row r="701" spans="1:1" x14ac:dyDescent="0.25">
      <c r="A701" s="5">
        <v>1</v>
      </c>
    </row>
    <row r="702" spans="1:1" x14ac:dyDescent="0.25">
      <c r="A702" s="5">
        <v>1</v>
      </c>
    </row>
    <row r="703" spans="1:1" x14ac:dyDescent="0.25">
      <c r="A703" s="5">
        <v>1</v>
      </c>
    </row>
    <row r="704" spans="1:1" x14ac:dyDescent="0.25">
      <c r="A704" s="5">
        <v>1</v>
      </c>
    </row>
    <row r="705" spans="1:1" x14ac:dyDescent="0.25">
      <c r="A705" s="5">
        <v>1</v>
      </c>
    </row>
    <row r="706" spans="1:1" x14ac:dyDescent="0.25">
      <c r="A706" s="5">
        <v>1</v>
      </c>
    </row>
    <row r="707" spans="1:1" x14ac:dyDescent="0.25">
      <c r="A707" s="5">
        <v>1</v>
      </c>
    </row>
    <row r="708" spans="1:1" x14ac:dyDescent="0.25">
      <c r="A708" s="5">
        <v>1</v>
      </c>
    </row>
    <row r="709" spans="1:1" x14ac:dyDescent="0.25">
      <c r="A709" s="5">
        <v>1</v>
      </c>
    </row>
    <row r="710" spans="1:1" x14ac:dyDescent="0.25">
      <c r="A710" s="5">
        <v>1</v>
      </c>
    </row>
    <row r="711" spans="1:1" x14ac:dyDescent="0.25">
      <c r="A711" s="5">
        <v>1</v>
      </c>
    </row>
    <row r="712" spans="1:1" x14ac:dyDescent="0.25">
      <c r="A712" s="5">
        <v>1</v>
      </c>
    </row>
    <row r="713" spans="1:1" x14ac:dyDescent="0.25">
      <c r="A713" s="5">
        <v>1</v>
      </c>
    </row>
    <row r="714" spans="1:1" x14ac:dyDescent="0.25">
      <c r="A714" s="5">
        <v>1</v>
      </c>
    </row>
    <row r="715" spans="1:1" x14ac:dyDescent="0.25">
      <c r="A715" s="5">
        <v>1</v>
      </c>
    </row>
    <row r="716" spans="1:1" x14ac:dyDescent="0.25">
      <c r="A716" s="5">
        <v>1</v>
      </c>
    </row>
    <row r="717" spans="1:1" x14ac:dyDescent="0.25">
      <c r="A717" s="5">
        <v>1</v>
      </c>
    </row>
    <row r="718" spans="1:1" x14ac:dyDescent="0.25">
      <c r="A718" s="5">
        <v>1</v>
      </c>
    </row>
    <row r="719" spans="1:1" x14ac:dyDescent="0.25">
      <c r="A719" s="5">
        <v>1</v>
      </c>
    </row>
    <row r="720" spans="1:1" x14ac:dyDescent="0.25">
      <c r="A720" s="5">
        <v>1</v>
      </c>
    </row>
    <row r="721" spans="1:1" x14ac:dyDescent="0.25">
      <c r="A721" s="5">
        <v>1</v>
      </c>
    </row>
    <row r="722" spans="1:1" x14ac:dyDescent="0.25">
      <c r="A722" s="5">
        <v>1</v>
      </c>
    </row>
    <row r="723" spans="1:1" x14ac:dyDescent="0.25">
      <c r="A723" s="5">
        <v>1</v>
      </c>
    </row>
    <row r="724" spans="1:1" x14ac:dyDescent="0.25">
      <c r="A724" s="5">
        <v>1</v>
      </c>
    </row>
    <row r="725" spans="1:1" x14ac:dyDescent="0.25">
      <c r="A725" s="5">
        <v>1</v>
      </c>
    </row>
    <row r="726" spans="1:1" x14ac:dyDescent="0.25">
      <c r="A726" s="5">
        <v>1</v>
      </c>
    </row>
    <row r="727" spans="1:1" x14ac:dyDescent="0.25">
      <c r="A727" s="5">
        <v>1</v>
      </c>
    </row>
    <row r="728" spans="1:1" x14ac:dyDescent="0.25">
      <c r="A728" s="5">
        <v>1</v>
      </c>
    </row>
    <row r="729" spans="1:1" x14ac:dyDescent="0.25">
      <c r="A729" s="5">
        <v>1</v>
      </c>
    </row>
    <row r="730" spans="1:1" x14ac:dyDescent="0.25">
      <c r="A730" s="5">
        <v>1</v>
      </c>
    </row>
    <row r="731" spans="1:1" x14ac:dyDescent="0.25">
      <c r="A731" s="5">
        <v>1</v>
      </c>
    </row>
    <row r="732" spans="1:1" x14ac:dyDescent="0.25">
      <c r="A732" s="5">
        <v>1</v>
      </c>
    </row>
    <row r="733" spans="1:1" x14ac:dyDescent="0.25">
      <c r="A733" s="5">
        <v>1</v>
      </c>
    </row>
    <row r="734" spans="1:1" x14ac:dyDescent="0.25">
      <c r="A734" s="5">
        <v>1</v>
      </c>
    </row>
    <row r="735" spans="1:1" x14ac:dyDescent="0.25">
      <c r="A735" s="5">
        <v>1</v>
      </c>
    </row>
    <row r="736" spans="1:1" x14ac:dyDescent="0.25">
      <c r="A736" s="5">
        <v>1</v>
      </c>
    </row>
    <row r="737" spans="1:1" x14ac:dyDescent="0.25">
      <c r="A737" s="5">
        <v>1</v>
      </c>
    </row>
    <row r="738" spans="1:1" x14ac:dyDescent="0.25">
      <c r="A738" s="5">
        <v>1</v>
      </c>
    </row>
    <row r="739" spans="1:1" x14ac:dyDescent="0.25">
      <c r="A739" s="5">
        <v>1</v>
      </c>
    </row>
    <row r="740" spans="1:1" x14ac:dyDescent="0.25">
      <c r="A740" s="5">
        <v>1</v>
      </c>
    </row>
    <row r="741" spans="1:1" x14ac:dyDescent="0.25">
      <c r="A741" s="5">
        <v>1</v>
      </c>
    </row>
    <row r="742" spans="1:1" x14ac:dyDescent="0.25">
      <c r="A742" s="5">
        <v>1</v>
      </c>
    </row>
    <row r="743" spans="1:1" x14ac:dyDescent="0.25">
      <c r="A743" s="5">
        <v>1</v>
      </c>
    </row>
    <row r="744" spans="1:1" x14ac:dyDescent="0.25">
      <c r="A744" s="5">
        <v>1</v>
      </c>
    </row>
    <row r="745" spans="1:1" x14ac:dyDescent="0.25">
      <c r="A745" s="5">
        <v>1</v>
      </c>
    </row>
    <row r="746" spans="1:1" x14ac:dyDescent="0.25">
      <c r="A746" s="5">
        <v>1</v>
      </c>
    </row>
    <row r="747" spans="1:1" x14ac:dyDescent="0.25">
      <c r="A747" s="5">
        <v>1</v>
      </c>
    </row>
    <row r="748" spans="1:1" x14ac:dyDescent="0.25">
      <c r="A748" s="5">
        <v>1</v>
      </c>
    </row>
    <row r="749" spans="1:1" x14ac:dyDescent="0.25">
      <c r="A749" s="5">
        <v>1</v>
      </c>
    </row>
    <row r="750" spans="1:1" x14ac:dyDescent="0.25">
      <c r="A750" s="5">
        <v>1</v>
      </c>
    </row>
    <row r="751" spans="1:1" x14ac:dyDescent="0.25">
      <c r="A751" s="5">
        <v>1</v>
      </c>
    </row>
    <row r="752" spans="1:1" x14ac:dyDescent="0.25">
      <c r="A752" s="5">
        <v>1</v>
      </c>
    </row>
    <row r="753" spans="1:1" x14ac:dyDescent="0.25">
      <c r="A753" s="5">
        <v>1</v>
      </c>
    </row>
    <row r="754" spans="1:1" x14ac:dyDescent="0.25">
      <c r="A754" s="5">
        <v>1</v>
      </c>
    </row>
    <row r="755" spans="1:1" x14ac:dyDescent="0.25">
      <c r="A755" s="5">
        <v>1</v>
      </c>
    </row>
    <row r="756" spans="1:1" x14ac:dyDescent="0.25">
      <c r="A756" s="5">
        <v>1</v>
      </c>
    </row>
    <row r="757" spans="1:1" x14ac:dyDescent="0.25">
      <c r="A757" s="5">
        <v>1</v>
      </c>
    </row>
    <row r="758" spans="1:1" x14ac:dyDescent="0.25">
      <c r="A758" s="5">
        <v>1</v>
      </c>
    </row>
    <row r="759" spans="1:1" x14ac:dyDescent="0.25">
      <c r="A759" s="5">
        <v>1</v>
      </c>
    </row>
    <row r="760" spans="1:1" x14ac:dyDescent="0.25">
      <c r="A760" s="5">
        <v>1</v>
      </c>
    </row>
    <row r="761" spans="1:1" x14ac:dyDescent="0.25">
      <c r="A761" s="5">
        <v>1</v>
      </c>
    </row>
    <row r="762" spans="1:1" x14ac:dyDescent="0.25">
      <c r="A762" s="5">
        <v>1</v>
      </c>
    </row>
    <row r="763" spans="1:1" x14ac:dyDescent="0.25">
      <c r="A763" s="5">
        <v>1</v>
      </c>
    </row>
    <row r="764" spans="1:1" x14ac:dyDescent="0.25">
      <c r="A764" s="5">
        <v>1</v>
      </c>
    </row>
    <row r="765" spans="1:1" x14ac:dyDescent="0.25">
      <c r="A765" s="5">
        <v>1</v>
      </c>
    </row>
    <row r="766" spans="1:1" x14ac:dyDescent="0.25">
      <c r="A766" s="5">
        <v>1</v>
      </c>
    </row>
    <row r="767" spans="1:1" x14ac:dyDescent="0.25">
      <c r="A767" s="5">
        <v>1</v>
      </c>
    </row>
    <row r="768" spans="1:1" x14ac:dyDescent="0.25">
      <c r="A768" s="5">
        <v>1</v>
      </c>
    </row>
    <row r="769" spans="1:1" x14ac:dyDescent="0.25">
      <c r="A769" s="5">
        <v>1</v>
      </c>
    </row>
    <row r="770" spans="1:1" x14ac:dyDescent="0.25">
      <c r="A770" s="5">
        <v>1</v>
      </c>
    </row>
    <row r="771" spans="1:1" x14ac:dyDescent="0.25">
      <c r="A771" s="5">
        <v>1</v>
      </c>
    </row>
    <row r="772" spans="1:1" x14ac:dyDescent="0.25">
      <c r="A772" s="5">
        <v>1</v>
      </c>
    </row>
    <row r="773" spans="1:1" x14ac:dyDescent="0.25">
      <c r="A773" s="5">
        <v>1</v>
      </c>
    </row>
    <row r="774" spans="1:1" x14ac:dyDescent="0.25">
      <c r="A774" s="5">
        <v>1</v>
      </c>
    </row>
    <row r="775" spans="1:1" x14ac:dyDescent="0.25">
      <c r="A775" s="5">
        <v>1</v>
      </c>
    </row>
    <row r="776" spans="1:1" x14ac:dyDescent="0.25">
      <c r="A776" s="5">
        <v>1</v>
      </c>
    </row>
    <row r="777" spans="1:1" x14ac:dyDescent="0.25">
      <c r="A777" s="5">
        <v>1</v>
      </c>
    </row>
    <row r="778" spans="1:1" x14ac:dyDescent="0.25">
      <c r="A778" s="5">
        <v>1</v>
      </c>
    </row>
    <row r="779" spans="1:1" x14ac:dyDescent="0.25">
      <c r="A779" s="5">
        <v>1</v>
      </c>
    </row>
    <row r="780" spans="1:1" x14ac:dyDescent="0.25">
      <c r="A780" s="5">
        <v>1</v>
      </c>
    </row>
    <row r="781" spans="1:1" x14ac:dyDescent="0.25">
      <c r="A781" s="5">
        <v>1</v>
      </c>
    </row>
    <row r="782" spans="1:1" x14ac:dyDescent="0.25">
      <c r="A782" s="5">
        <v>1</v>
      </c>
    </row>
    <row r="783" spans="1:1" x14ac:dyDescent="0.25">
      <c r="A783" s="5">
        <v>1</v>
      </c>
    </row>
    <row r="784" spans="1:1" x14ac:dyDescent="0.25">
      <c r="A784" s="5">
        <v>1</v>
      </c>
    </row>
    <row r="785" spans="1:1" x14ac:dyDescent="0.25">
      <c r="A785" s="5">
        <v>1</v>
      </c>
    </row>
    <row r="786" spans="1:1" x14ac:dyDescent="0.25">
      <c r="A786" s="5">
        <v>1</v>
      </c>
    </row>
    <row r="787" spans="1:1" x14ac:dyDescent="0.25">
      <c r="A787" s="5">
        <v>1</v>
      </c>
    </row>
    <row r="788" spans="1:1" x14ac:dyDescent="0.25">
      <c r="A788" s="5">
        <v>1</v>
      </c>
    </row>
    <row r="789" spans="1:1" x14ac:dyDescent="0.25">
      <c r="A789" s="5">
        <v>1</v>
      </c>
    </row>
    <row r="790" spans="1:1" x14ac:dyDescent="0.25">
      <c r="A790" s="5">
        <v>1</v>
      </c>
    </row>
    <row r="791" spans="1:1" x14ac:dyDescent="0.25">
      <c r="A791" s="5">
        <v>1</v>
      </c>
    </row>
    <row r="792" spans="1:1" x14ac:dyDescent="0.25">
      <c r="A792" s="5">
        <v>1</v>
      </c>
    </row>
    <row r="793" spans="1:1" x14ac:dyDescent="0.25">
      <c r="A793" s="5">
        <v>1</v>
      </c>
    </row>
    <row r="794" spans="1:1" x14ac:dyDescent="0.25">
      <c r="A794" s="5">
        <v>1</v>
      </c>
    </row>
    <row r="795" spans="1:1" x14ac:dyDescent="0.25">
      <c r="A795" s="5">
        <v>1</v>
      </c>
    </row>
    <row r="796" spans="1:1" x14ac:dyDescent="0.25">
      <c r="A796" s="5">
        <v>1</v>
      </c>
    </row>
    <row r="797" spans="1:1" x14ac:dyDescent="0.25">
      <c r="A797" s="5">
        <v>1</v>
      </c>
    </row>
    <row r="798" spans="1:1" x14ac:dyDescent="0.25">
      <c r="A798" s="5">
        <v>1</v>
      </c>
    </row>
    <row r="799" spans="1:1" x14ac:dyDescent="0.25">
      <c r="A799" s="5">
        <v>1</v>
      </c>
    </row>
    <row r="800" spans="1:1" x14ac:dyDescent="0.25">
      <c r="A800" s="5">
        <v>1</v>
      </c>
    </row>
    <row r="801" spans="1:1" x14ac:dyDescent="0.25">
      <c r="A801" s="5">
        <v>1</v>
      </c>
    </row>
    <row r="802" spans="1:1" x14ac:dyDescent="0.25">
      <c r="A802" s="5">
        <v>1</v>
      </c>
    </row>
    <row r="803" spans="1:1" x14ac:dyDescent="0.25">
      <c r="A803" s="5">
        <v>1</v>
      </c>
    </row>
    <row r="804" spans="1:1" x14ac:dyDescent="0.25">
      <c r="A804" s="5">
        <v>1</v>
      </c>
    </row>
    <row r="805" spans="1:1" x14ac:dyDescent="0.25">
      <c r="A805" s="5">
        <v>1</v>
      </c>
    </row>
    <row r="806" spans="1:1" x14ac:dyDescent="0.25">
      <c r="A806" s="5">
        <v>1</v>
      </c>
    </row>
    <row r="807" spans="1:1" x14ac:dyDescent="0.25">
      <c r="A807" s="5">
        <v>1</v>
      </c>
    </row>
    <row r="808" spans="1:1" x14ac:dyDescent="0.25">
      <c r="A808" s="5">
        <v>1</v>
      </c>
    </row>
    <row r="809" spans="1:1" x14ac:dyDescent="0.25">
      <c r="A809" s="5">
        <v>1</v>
      </c>
    </row>
    <row r="810" spans="1:1" x14ac:dyDescent="0.25">
      <c r="A810" s="5">
        <v>1</v>
      </c>
    </row>
    <row r="811" spans="1:1" x14ac:dyDescent="0.25">
      <c r="A811" s="5">
        <v>1</v>
      </c>
    </row>
    <row r="812" spans="1:1" x14ac:dyDescent="0.25">
      <c r="A812" s="5">
        <v>1</v>
      </c>
    </row>
    <row r="813" spans="1:1" x14ac:dyDescent="0.25">
      <c r="A813" s="5">
        <v>1</v>
      </c>
    </row>
    <row r="814" spans="1:1" x14ac:dyDescent="0.25">
      <c r="A814" s="5">
        <v>1</v>
      </c>
    </row>
    <row r="815" spans="1:1" x14ac:dyDescent="0.25">
      <c r="A815" s="5">
        <v>1</v>
      </c>
    </row>
    <row r="816" spans="1:1" x14ac:dyDescent="0.25">
      <c r="A816" s="5">
        <v>1</v>
      </c>
    </row>
    <row r="817" spans="1:1" x14ac:dyDescent="0.25">
      <c r="A817" s="5">
        <v>1</v>
      </c>
    </row>
    <row r="818" spans="1:1" x14ac:dyDescent="0.25">
      <c r="A818" s="5">
        <v>1</v>
      </c>
    </row>
    <row r="819" spans="1:1" x14ac:dyDescent="0.25">
      <c r="A819" s="5">
        <v>1</v>
      </c>
    </row>
    <row r="820" spans="1:1" x14ac:dyDescent="0.25">
      <c r="A820" s="5">
        <v>1</v>
      </c>
    </row>
    <row r="821" spans="1:1" x14ac:dyDescent="0.25">
      <c r="A821" s="5">
        <v>1</v>
      </c>
    </row>
    <row r="822" spans="1:1" x14ac:dyDescent="0.25">
      <c r="A822" s="5">
        <v>1</v>
      </c>
    </row>
    <row r="823" spans="1:1" x14ac:dyDescent="0.25">
      <c r="A823" s="5">
        <v>1</v>
      </c>
    </row>
    <row r="824" spans="1:1" x14ac:dyDescent="0.25">
      <c r="A824" s="5">
        <v>1</v>
      </c>
    </row>
    <row r="825" spans="1:1" x14ac:dyDescent="0.25">
      <c r="A825" s="5">
        <v>1</v>
      </c>
    </row>
    <row r="826" spans="1:1" x14ac:dyDescent="0.25">
      <c r="A826" s="5">
        <v>1</v>
      </c>
    </row>
    <row r="827" spans="1:1" x14ac:dyDescent="0.25">
      <c r="A827" s="5">
        <v>1</v>
      </c>
    </row>
    <row r="828" spans="1:1" x14ac:dyDescent="0.25">
      <c r="A828" s="5">
        <v>1</v>
      </c>
    </row>
    <row r="829" spans="1:1" x14ac:dyDescent="0.25">
      <c r="A829" s="5">
        <v>1</v>
      </c>
    </row>
    <row r="830" spans="1:1" x14ac:dyDescent="0.25">
      <c r="A830" s="5">
        <v>1</v>
      </c>
    </row>
    <row r="831" spans="1:1" x14ac:dyDescent="0.25">
      <c r="A831" s="5">
        <v>1</v>
      </c>
    </row>
    <row r="832" spans="1:1" x14ac:dyDescent="0.25">
      <c r="A832" s="5">
        <v>1</v>
      </c>
    </row>
    <row r="833" spans="1:1" x14ac:dyDescent="0.25">
      <c r="A833" s="5">
        <v>1</v>
      </c>
    </row>
    <row r="834" spans="1:1" x14ac:dyDescent="0.25">
      <c r="A834" s="5">
        <v>1</v>
      </c>
    </row>
    <row r="835" spans="1:1" x14ac:dyDescent="0.25">
      <c r="A835" s="5">
        <v>1</v>
      </c>
    </row>
    <row r="836" spans="1:1" x14ac:dyDescent="0.25">
      <c r="A836" s="5">
        <v>1</v>
      </c>
    </row>
    <row r="837" spans="1:1" x14ac:dyDescent="0.25">
      <c r="A837" s="5">
        <v>1</v>
      </c>
    </row>
    <row r="838" spans="1:1" x14ac:dyDescent="0.25">
      <c r="A838" s="5">
        <v>1</v>
      </c>
    </row>
    <row r="839" spans="1:1" x14ac:dyDescent="0.25">
      <c r="A839" s="5">
        <v>1</v>
      </c>
    </row>
    <row r="840" spans="1:1" x14ac:dyDescent="0.25">
      <c r="A840" s="5">
        <v>1</v>
      </c>
    </row>
    <row r="841" spans="1:1" x14ac:dyDescent="0.25">
      <c r="A841" s="5">
        <v>1</v>
      </c>
    </row>
    <row r="842" spans="1:1" x14ac:dyDescent="0.25">
      <c r="A842" s="5">
        <v>1</v>
      </c>
    </row>
    <row r="843" spans="1:1" x14ac:dyDescent="0.25">
      <c r="A843" s="5">
        <v>1</v>
      </c>
    </row>
    <row r="844" spans="1:1" x14ac:dyDescent="0.25">
      <c r="A844" s="5">
        <v>1</v>
      </c>
    </row>
    <row r="845" spans="1:1" x14ac:dyDescent="0.25">
      <c r="A845" s="5">
        <v>1</v>
      </c>
    </row>
    <row r="846" spans="1:1" x14ac:dyDescent="0.25">
      <c r="A846" s="5">
        <v>1</v>
      </c>
    </row>
    <row r="847" spans="1:1" x14ac:dyDescent="0.25">
      <c r="A847" s="5">
        <v>1</v>
      </c>
    </row>
    <row r="848" spans="1:1" x14ac:dyDescent="0.25">
      <c r="A848" s="5">
        <v>1</v>
      </c>
    </row>
    <row r="849" spans="1:1" x14ac:dyDescent="0.25">
      <c r="A849" s="5">
        <v>1</v>
      </c>
    </row>
    <row r="850" spans="1:1" x14ac:dyDescent="0.25">
      <c r="A850" s="5">
        <v>1</v>
      </c>
    </row>
    <row r="851" spans="1:1" x14ac:dyDescent="0.25">
      <c r="A851" s="5">
        <v>1</v>
      </c>
    </row>
    <row r="852" spans="1:1" x14ac:dyDescent="0.25">
      <c r="A852" s="5">
        <v>1</v>
      </c>
    </row>
    <row r="853" spans="1:1" x14ac:dyDescent="0.25">
      <c r="A853" s="5">
        <v>1</v>
      </c>
    </row>
    <row r="854" spans="1:1" x14ac:dyDescent="0.25">
      <c r="A854" s="5">
        <v>1</v>
      </c>
    </row>
    <row r="855" spans="1:1" x14ac:dyDescent="0.25">
      <c r="A855" s="5">
        <v>1</v>
      </c>
    </row>
    <row r="856" spans="1:1" x14ac:dyDescent="0.25">
      <c r="A856" s="5">
        <v>1</v>
      </c>
    </row>
    <row r="857" spans="1:1" x14ac:dyDescent="0.25">
      <c r="A857" s="5">
        <v>1</v>
      </c>
    </row>
    <row r="858" spans="1:1" x14ac:dyDescent="0.25">
      <c r="A858" s="5">
        <v>1</v>
      </c>
    </row>
    <row r="859" spans="1:1" x14ac:dyDescent="0.25">
      <c r="A859" s="5">
        <v>1</v>
      </c>
    </row>
    <row r="860" spans="1:1" x14ac:dyDescent="0.25">
      <c r="A860" s="5">
        <v>1</v>
      </c>
    </row>
    <row r="861" spans="1:1" x14ac:dyDescent="0.25">
      <c r="A861" s="5">
        <v>1</v>
      </c>
    </row>
    <row r="862" spans="1:1" x14ac:dyDescent="0.25">
      <c r="A862" s="5">
        <v>1</v>
      </c>
    </row>
    <row r="863" spans="1:1" x14ac:dyDescent="0.25">
      <c r="A863" s="5">
        <v>1</v>
      </c>
    </row>
    <row r="864" spans="1:1" x14ac:dyDescent="0.25">
      <c r="A864" s="5">
        <v>1</v>
      </c>
    </row>
    <row r="865" spans="1:1" x14ac:dyDescent="0.25">
      <c r="A865" s="5">
        <v>1</v>
      </c>
    </row>
    <row r="866" spans="1:1" x14ac:dyDescent="0.25">
      <c r="A866" s="5">
        <v>1</v>
      </c>
    </row>
    <row r="867" spans="1:1" x14ac:dyDescent="0.25">
      <c r="A867" s="5">
        <v>1</v>
      </c>
    </row>
    <row r="868" spans="1:1" x14ac:dyDescent="0.25">
      <c r="A868" s="5">
        <v>1</v>
      </c>
    </row>
    <row r="869" spans="1:1" x14ac:dyDescent="0.25">
      <c r="A869" s="5">
        <v>1</v>
      </c>
    </row>
    <row r="870" spans="1:1" x14ac:dyDescent="0.25">
      <c r="A870" s="5">
        <v>1</v>
      </c>
    </row>
    <row r="871" spans="1:1" x14ac:dyDescent="0.25">
      <c r="A871" s="5">
        <v>1</v>
      </c>
    </row>
    <row r="872" spans="1:1" x14ac:dyDescent="0.25">
      <c r="A872" s="5">
        <v>1</v>
      </c>
    </row>
    <row r="873" spans="1:1" x14ac:dyDescent="0.25">
      <c r="A873" s="5">
        <v>1</v>
      </c>
    </row>
    <row r="874" spans="1:1" x14ac:dyDescent="0.25">
      <c r="A874" s="5">
        <v>1</v>
      </c>
    </row>
    <row r="875" spans="1:1" x14ac:dyDescent="0.25">
      <c r="A875" s="5">
        <v>1</v>
      </c>
    </row>
    <row r="876" spans="1:1" x14ac:dyDescent="0.25">
      <c r="A876" s="5">
        <v>1</v>
      </c>
    </row>
    <row r="877" spans="1:1" x14ac:dyDescent="0.25">
      <c r="A877" s="5">
        <v>1</v>
      </c>
    </row>
    <row r="878" spans="1:1" x14ac:dyDescent="0.25">
      <c r="A878" s="5">
        <v>1</v>
      </c>
    </row>
    <row r="879" spans="1:1" x14ac:dyDescent="0.25">
      <c r="A879" s="5">
        <v>1</v>
      </c>
    </row>
    <row r="880" spans="1:1" x14ac:dyDescent="0.25">
      <c r="A880" s="5">
        <v>1</v>
      </c>
    </row>
    <row r="881" spans="1:1" x14ac:dyDescent="0.25">
      <c r="A881" s="5">
        <v>1</v>
      </c>
    </row>
    <row r="882" spans="1:1" x14ac:dyDescent="0.25">
      <c r="A882" s="5">
        <v>1</v>
      </c>
    </row>
    <row r="883" spans="1:1" x14ac:dyDescent="0.25">
      <c r="A883" s="5">
        <v>1</v>
      </c>
    </row>
    <row r="884" spans="1:1" x14ac:dyDescent="0.25">
      <c r="A884" s="5">
        <v>1</v>
      </c>
    </row>
    <row r="885" spans="1:1" x14ac:dyDescent="0.25">
      <c r="A885" s="5">
        <v>1</v>
      </c>
    </row>
    <row r="886" spans="1:1" x14ac:dyDescent="0.25">
      <c r="A886" s="5">
        <v>1</v>
      </c>
    </row>
    <row r="887" spans="1:1" x14ac:dyDescent="0.25">
      <c r="A887" s="5">
        <v>1</v>
      </c>
    </row>
    <row r="888" spans="1:1" x14ac:dyDescent="0.25">
      <c r="A888" s="5">
        <v>1</v>
      </c>
    </row>
    <row r="889" spans="1:1" x14ac:dyDescent="0.25">
      <c r="A889" s="5">
        <v>1</v>
      </c>
    </row>
    <row r="890" spans="1:1" x14ac:dyDescent="0.25">
      <c r="A890" s="5">
        <v>1</v>
      </c>
    </row>
    <row r="891" spans="1:1" x14ac:dyDescent="0.25">
      <c r="A891" s="5">
        <v>1</v>
      </c>
    </row>
    <row r="892" spans="1:1" x14ac:dyDescent="0.25">
      <c r="A892" s="5">
        <v>1</v>
      </c>
    </row>
    <row r="893" spans="1:1" x14ac:dyDescent="0.25">
      <c r="A893" s="5">
        <v>1</v>
      </c>
    </row>
    <row r="894" spans="1:1" x14ac:dyDescent="0.25">
      <c r="A894" s="5">
        <v>1</v>
      </c>
    </row>
    <row r="895" spans="1:1" x14ac:dyDescent="0.25">
      <c r="A895" s="5">
        <v>1</v>
      </c>
    </row>
    <row r="896" spans="1:1" x14ac:dyDescent="0.25">
      <c r="A896" s="5">
        <v>1</v>
      </c>
    </row>
    <row r="897" spans="1:1" x14ac:dyDescent="0.25">
      <c r="A897" s="5">
        <v>1</v>
      </c>
    </row>
    <row r="898" spans="1:1" x14ac:dyDescent="0.25">
      <c r="A898" s="5">
        <v>1</v>
      </c>
    </row>
    <row r="899" spans="1:1" x14ac:dyDescent="0.25">
      <c r="A899" s="5">
        <v>1</v>
      </c>
    </row>
    <row r="900" spans="1:1" x14ac:dyDescent="0.25">
      <c r="A900" s="5">
        <v>1</v>
      </c>
    </row>
    <row r="901" spans="1:1" x14ac:dyDescent="0.25">
      <c r="A901" s="5">
        <v>1</v>
      </c>
    </row>
    <row r="902" spans="1:1" x14ac:dyDescent="0.25">
      <c r="A902" s="5">
        <v>1</v>
      </c>
    </row>
    <row r="903" spans="1:1" x14ac:dyDescent="0.25">
      <c r="A903" s="5">
        <v>1</v>
      </c>
    </row>
    <row r="904" spans="1:1" x14ac:dyDescent="0.25">
      <c r="A904" s="5">
        <v>1</v>
      </c>
    </row>
    <row r="905" spans="1:1" x14ac:dyDescent="0.25">
      <c r="A905" s="5">
        <v>1</v>
      </c>
    </row>
    <row r="906" spans="1:1" x14ac:dyDescent="0.25">
      <c r="A906" s="5">
        <v>1</v>
      </c>
    </row>
    <row r="907" spans="1:1" x14ac:dyDescent="0.25">
      <c r="A907" s="5">
        <v>1</v>
      </c>
    </row>
    <row r="908" spans="1:1" x14ac:dyDescent="0.25">
      <c r="A908" s="5">
        <v>1</v>
      </c>
    </row>
    <row r="909" spans="1:1" x14ac:dyDescent="0.25">
      <c r="A909" s="5">
        <v>1</v>
      </c>
    </row>
    <row r="910" spans="1:1" x14ac:dyDescent="0.25">
      <c r="A910" s="5">
        <v>1</v>
      </c>
    </row>
    <row r="911" spans="1:1" x14ac:dyDescent="0.25">
      <c r="A911" s="5">
        <v>1</v>
      </c>
    </row>
    <row r="912" spans="1:1" x14ac:dyDescent="0.25">
      <c r="A912" s="5">
        <v>1</v>
      </c>
    </row>
    <row r="913" spans="1:1" x14ac:dyDescent="0.25">
      <c r="A913" s="5">
        <v>1</v>
      </c>
    </row>
    <row r="914" spans="1:1" x14ac:dyDescent="0.25">
      <c r="A914" s="5">
        <v>1</v>
      </c>
    </row>
    <row r="915" spans="1:1" x14ac:dyDescent="0.25">
      <c r="A915" s="5">
        <v>1</v>
      </c>
    </row>
    <row r="916" spans="1:1" x14ac:dyDescent="0.25">
      <c r="A916" s="5">
        <v>1</v>
      </c>
    </row>
    <row r="917" spans="1:1" x14ac:dyDescent="0.25">
      <c r="A917" s="5">
        <v>1</v>
      </c>
    </row>
    <row r="918" spans="1:1" x14ac:dyDescent="0.25">
      <c r="A918" s="5">
        <v>1</v>
      </c>
    </row>
    <row r="919" spans="1:1" x14ac:dyDescent="0.25">
      <c r="A919" s="5">
        <v>1</v>
      </c>
    </row>
    <row r="920" spans="1:1" x14ac:dyDescent="0.25">
      <c r="A920" s="5">
        <v>1</v>
      </c>
    </row>
    <row r="921" spans="1:1" x14ac:dyDescent="0.25">
      <c r="A921" s="5">
        <v>1</v>
      </c>
    </row>
    <row r="922" spans="1:1" x14ac:dyDescent="0.25">
      <c r="A922" s="5">
        <v>1</v>
      </c>
    </row>
    <row r="923" spans="1:1" x14ac:dyDescent="0.25">
      <c r="A923" s="5">
        <v>1</v>
      </c>
    </row>
    <row r="924" spans="1:1" x14ac:dyDescent="0.25">
      <c r="A924" s="5">
        <v>1</v>
      </c>
    </row>
    <row r="925" spans="1:1" x14ac:dyDescent="0.25">
      <c r="A925" s="5">
        <v>1</v>
      </c>
    </row>
    <row r="926" spans="1:1" x14ac:dyDescent="0.25">
      <c r="A926" s="5">
        <v>1</v>
      </c>
    </row>
    <row r="927" spans="1:1" x14ac:dyDescent="0.25">
      <c r="A927" s="5">
        <v>1</v>
      </c>
    </row>
    <row r="928" spans="1:1" x14ac:dyDescent="0.25">
      <c r="A928" s="5">
        <v>1</v>
      </c>
    </row>
    <row r="929" spans="1:1" x14ac:dyDescent="0.25">
      <c r="A929" s="5">
        <v>1</v>
      </c>
    </row>
    <row r="930" spans="1:1" x14ac:dyDescent="0.25">
      <c r="A930" s="5">
        <v>1</v>
      </c>
    </row>
    <row r="931" spans="1:1" x14ac:dyDescent="0.25">
      <c r="A931" s="5">
        <v>1</v>
      </c>
    </row>
    <row r="932" spans="1:1" x14ac:dyDescent="0.25">
      <c r="A932" s="5">
        <v>1</v>
      </c>
    </row>
    <row r="933" spans="1:1" x14ac:dyDescent="0.25">
      <c r="A933" s="5">
        <v>1</v>
      </c>
    </row>
    <row r="934" spans="1:1" x14ac:dyDescent="0.25">
      <c r="A934" s="5">
        <v>1</v>
      </c>
    </row>
    <row r="935" spans="1:1" x14ac:dyDescent="0.25">
      <c r="A935" s="5">
        <v>1</v>
      </c>
    </row>
    <row r="936" spans="1:1" x14ac:dyDescent="0.25">
      <c r="A936" s="5">
        <v>1</v>
      </c>
    </row>
    <row r="937" spans="1:1" x14ac:dyDescent="0.25">
      <c r="A937" s="5">
        <v>1</v>
      </c>
    </row>
    <row r="938" spans="1:1" x14ac:dyDescent="0.25">
      <c r="A938" s="5">
        <v>1</v>
      </c>
    </row>
    <row r="939" spans="1:1" x14ac:dyDescent="0.25">
      <c r="A939" s="5">
        <v>1</v>
      </c>
    </row>
    <row r="940" spans="1:1" x14ac:dyDescent="0.25">
      <c r="A940" s="5">
        <v>1</v>
      </c>
    </row>
    <row r="941" spans="1:1" x14ac:dyDescent="0.25">
      <c r="A941" s="5">
        <v>1</v>
      </c>
    </row>
    <row r="942" spans="1:1" x14ac:dyDescent="0.25">
      <c r="A942" s="5">
        <v>1</v>
      </c>
    </row>
    <row r="943" spans="1:1" x14ac:dyDescent="0.25">
      <c r="A943" s="5">
        <v>1</v>
      </c>
    </row>
    <row r="944" spans="1:1" x14ac:dyDescent="0.25">
      <c r="A944" s="5">
        <v>1</v>
      </c>
    </row>
    <row r="945" spans="1:1" x14ac:dyDescent="0.25">
      <c r="A945" s="5">
        <v>1</v>
      </c>
    </row>
    <row r="946" spans="1:1" x14ac:dyDescent="0.25">
      <c r="A946" s="5">
        <v>1</v>
      </c>
    </row>
    <row r="947" spans="1:1" x14ac:dyDescent="0.25">
      <c r="A947" s="5">
        <v>1</v>
      </c>
    </row>
    <row r="948" spans="1:1" x14ac:dyDescent="0.25">
      <c r="A948" s="5">
        <v>1</v>
      </c>
    </row>
    <row r="949" spans="1:1" x14ac:dyDescent="0.25">
      <c r="A949" s="5">
        <v>1</v>
      </c>
    </row>
    <row r="950" spans="1:1" x14ac:dyDescent="0.25">
      <c r="A950" s="5">
        <v>1</v>
      </c>
    </row>
    <row r="951" spans="1:1" x14ac:dyDescent="0.25">
      <c r="A951" s="5">
        <v>1</v>
      </c>
    </row>
    <row r="952" spans="1:1" x14ac:dyDescent="0.25">
      <c r="A952" s="5">
        <v>1</v>
      </c>
    </row>
    <row r="953" spans="1:1" x14ac:dyDescent="0.25">
      <c r="A953" s="5">
        <v>1</v>
      </c>
    </row>
    <row r="954" spans="1:1" x14ac:dyDescent="0.25">
      <c r="A954" s="5">
        <v>1</v>
      </c>
    </row>
    <row r="955" spans="1:1" x14ac:dyDescent="0.25">
      <c r="A955" s="5">
        <v>1</v>
      </c>
    </row>
    <row r="956" spans="1:1" x14ac:dyDescent="0.25">
      <c r="A956" s="5">
        <v>1</v>
      </c>
    </row>
    <row r="957" spans="1:1" x14ac:dyDescent="0.25">
      <c r="A957" s="5">
        <v>1</v>
      </c>
    </row>
    <row r="958" spans="1:1" x14ac:dyDescent="0.25">
      <c r="A958" s="5">
        <v>1</v>
      </c>
    </row>
    <row r="959" spans="1:1" x14ac:dyDescent="0.25">
      <c r="A959" s="5">
        <v>1</v>
      </c>
    </row>
    <row r="960" spans="1:1" x14ac:dyDescent="0.25">
      <c r="A960" s="5">
        <v>1</v>
      </c>
    </row>
    <row r="961" spans="1:1" x14ac:dyDescent="0.25">
      <c r="A961" s="5">
        <v>1</v>
      </c>
    </row>
    <row r="962" spans="1:1" x14ac:dyDescent="0.25">
      <c r="A962" s="5">
        <v>1</v>
      </c>
    </row>
    <row r="963" spans="1:1" x14ac:dyDescent="0.25">
      <c r="A963" s="5">
        <v>1</v>
      </c>
    </row>
    <row r="964" spans="1:1" x14ac:dyDescent="0.25">
      <c r="A964" s="5">
        <v>1</v>
      </c>
    </row>
    <row r="965" spans="1:1" x14ac:dyDescent="0.25">
      <c r="A965" s="5">
        <v>1</v>
      </c>
    </row>
    <row r="966" spans="1:1" x14ac:dyDescent="0.25">
      <c r="A966" s="5">
        <v>1</v>
      </c>
    </row>
    <row r="967" spans="1:1" x14ac:dyDescent="0.25">
      <c r="A967" s="5">
        <v>1</v>
      </c>
    </row>
    <row r="968" spans="1:1" x14ac:dyDescent="0.25">
      <c r="A968" s="5">
        <v>1</v>
      </c>
    </row>
    <row r="969" spans="1:1" x14ac:dyDescent="0.25">
      <c r="A969" s="5">
        <v>1</v>
      </c>
    </row>
    <row r="970" spans="1:1" x14ac:dyDescent="0.25">
      <c r="A970" s="5">
        <v>1</v>
      </c>
    </row>
    <row r="971" spans="1:1" x14ac:dyDescent="0.25">
      <c r="A971" s="5">
        <v>1</v>
      </c>
    </row>
    <row r="972" spans="1:1" x14ac:dyDescent="0.25">
      <c r="A972" s="5">
        <v>1</v>
      </c>
    </row>
    <row r="973" spans="1:1" x14ac:dyDescent="0.25">
      <c r="A973" s="5">
        <v>1</v>
      </c>
    </row>
    <row r="974" spans="1:1" x14ac:dyDescent="0.25">
      <c r="A974" s="5">
        <v>1</v>
      </c>
    </row>
    <row r="975" spans="1:1" x14ac:dyDescent="0.25">
      <c r="A975" s="5">
        <v>1</v>
      </c>
    </row>
    <row r="976" spans="1:1" x14ac:dyDescent="0.25">
      <c r="A976" s="5">
        <v>1</v>
      </c>
    </row>
    <row r="977" spans="1:1" x14ac:dyDescent="0.25">
      <c r="A977" s="5">
        <v>1</v>
      </c>
    </row>
    <row r="978" spans="1:1" x14ac:dyDescent="0.25">
      <c r="A978" s="5">
        <v>1</v>
      </c>
    </row>
    <row r="979" spans="1:1" x14ac:dyDescent="0.25">
      <c r="A979" s="5">
        <v>1</v>
      </c>
    </row>
    <row r="980" spans="1:1" x14ac:dyDescent="0.25">
      <c r="A980" s="5">
        <v>1</v>
      </c>
    </row>
    <row r="981" spans="1:1" x14ac:dyDescent="0.25">
      <c r="A981" s="5">
        <v>1</v>
      </c>
    </row>
    <row r="982" spans="1:1" x14ac:dyDescent="0.25">
      <c r="A982" s="5">
        <v>1</v>
      </c>
    </row>
    <row r="983" spans="1:1" x14ac:dyDescent="0.25">
      <c r="A983" s="5">
        <v>1</v>
      </c>
    </row>
    <row r="984" spans="1:1" x14ac:dyDescent="0.25">
      <c r="A984" s="5">
        <v>1</v>
      </c>
    </row>
    <row r="985" spans="1:1" x14ac:dyDescent="0.25">
      <c r="A985" s="5">
        <v>1</v>
      </c>
    </row>
    <row r="986" spans="1:1" x14ac:dyDescent="0.25">
      <c r="A986" s="5">
        <v>1</v>
      </c>
    </row>
    <row r="987" spans="1:1" x14ac:dyDescent="0.25">
      <c r="A987" s="5">
        <v>1</v>
      </c>
    </row>
    <row r="988" spans="1:1" x14ac:dyDescent="0.25">
      <c r="A988" s="5">
        <v>1</v>
      </c>
    </row>
    <row r="989" spans="1:1" x14ac:dyDescent="0.25">
      <c r="A989" s="5">
        <v>1</v>
      </c>
    </row>
    <row r="990" spans="1:1" x14ac:dyDescent="0.25">
      <c r="A990" s="5">
        <v>1</v>
      </c>
    </row>
    <row r="991" spans="1:1" x14ac:dyDescent="0.25">
      <c r="A991" s="5">
        <v>1</v>
      </c>
    </row>
    <row r="992" spans="1:1" x14ac:dyDescent="0.25">
      <c r="A992" s="5">
        <v>1</v>
      </c>
    </row>
    <row r="993" spans="1:1" x14ac:dyDescent="0.25">
      <c r="A993" s="5">
        <v>1</v>
      </c>
    </row>
    <row r="994" spans="1:1" x14ac:dyDescent="0.25">
      <c r="A994" s="5">
        <v>1</v>
      </c>
    </row>
    <row r="995" spans="1:1" x14ac:dyDescent="0.25">
      <c r="A995" s="5">
        <v>1</v>
      </c>
    </row>
    <row r="996" spans="1:1" x14ac:dyDescent="0.25">
      <c r="A996" s="5">
        <v>1</v>
      </c>
    </row>
    <row r="997" spans="1:1" x14ac:dyDescent="0.25">
      <c r="A997" s="5">
        <v>1</v>
      </c>
    </row>
    <row r="998" spans="1:1" x14ac:dyDescent="0.25">
      <c r="A998" s="5">
        <v>1</v>
      </c>
    </row>
    <row r="999" spans="1:1" x14ac:dyDescent="0.25">
      <c r="A999" s="5">
        <v>1</v>
      </c>
    </row>
    <row r="1000" spans="1:1" x14ac:dyDescent="0.25">
      <c r="A1000" s="5">
        <v>1</v>
      </c>
    </row>
    <row r="1001" spans="1:1" x14ac:dyDescent="0.25">
      <c r="A1001" s="5">
        <v>1</v>
      </c>
    </row>
    <row r="1002" spans="1:1" x14ac:dyDescent="0.25">
      <c r="A1002" s="5">
        <v>1</v>
      </c>
    </row>
    <row r="1003" spans="1:1" x14ac:dyDescent="0.25">
      <c r="A1003" s="5">
        <v>1</v>
      </c>
    </row>
    <row r="1004" spans="1:1" x14ac:dyDescent="0.25">
      <c r="A1004" s="5">
        <v>1</v>
      </c>
    </row>
    <row r="1005" spans="1:1" x14ac:dyDescent="0.25">
      <c r="A1005" s="5">
        <v>1</v>
      </c>
    </row>
    <row r="1006" spans="1:1" x14ac:dyDescent="0.25">
      <c r="A1006" s="5">
        <v>1</v>
      </c>
    </row>
    <row r="1007" spans="1:1" x14ac:dyDescent="0.25">
      <c r="A1007" s="5">
        <v>1</v>
      </c>
    </row>
    <row r="1008" spans="1:1" x14ac:dyDescent="0.25">
      <c r="A1008" s="5">
        <v>1</v>
      </c>
    </row>
    <row r="1009" spans="1:1" x14ac:dyDescent="0.25">
      <c r="A1009" s="5">
        <v>1</v>
      </c>
    </row>
    <row r="1010" spans="1:1" x14ac:dyDescent="0.25">
      <c r="A1010" s="5">
        <v>1</v>
      </c>
    </row>
    <row r="1011" spans="1:1" x14ac:dyDescent="0.25">
      <c r="A1011" s="5">
        <v>1</v>
      </c>
    </row>
    <row r="1012" spans="1:1" x14ac:dyDescent="0.25">
      <c r="A1012" s="5">
        <v>1</v>
      </c>
    </row>
    <row r="1013" spans="1:1" x14ac:dyDescent="0.25">
      <c r="A1013" s="5">
        <v>1</v>
      </c>
    </row>
    <row r="1014" spans="1:1" x14ac:dyDescent="0.25">
      <c r="A1014" s="5">
        <v>1</v>
      </c>
    </row>
    <row r="1015" spans="1:1" x14ac:dyDescent="0.25">
      <c r="A1015" s="5">
        <v>1</v>
      </c>
    </row>
    <row r="1016" spans="1:1" x14ac:dyDescent="0.25">
      <c r="A1016" s="5">
        <v>1</v>
      </c>
    </row>
    <row r="1017" spans="1:1" x14ac:dyDescent="0.25">
      <c r="A1017" s="5">
        <v>1</v>
      </c>
    </row>
    <row r="1018" spans="1:1" x14ac:dyDescent="0.25">
      <c r="A1018" s="5">
        <v>1</v>
      </c>
    </row>
    <row r="1019" spans="1:1" x14ac:dyDescent="0.25">
      <c r="A1019" s="5">
        <v>1</v>
      </c>
    </row>
    <row r="1020" spans="1:1" x14ac:dyDescent="0.25">
      <c r="A1020" s="5">
        <v>1</v>
      </c>
    </row>
    <row r="1021" spans="1:1" x14ac:dyDescent="0.25">
      <c r="A1021" s="5">
        <v>1</v>
      </c>
    </row>
    <row r="1022" spans="1:1" x14ac:dyDescent="0.25">
      <c r="A1022" s="5">
        <v>1</v>
      </c>
    </row>
    <row r="1023" spans="1:1" x14ac:dyDescent="0.25">
      <c r="A1023" s="5">
        <v>1</v>
      </c>
    </row>
    <row r="1024" spans="1:1" x14ac:dyDescent="0.25">
      <c r="A1024" s="5">
        <v>1</v>
      </c>
    </row>
    <row r="1025" spans="1:1" x14ac:dyDescent="0.25">
      <c r="A1025" s="5">
        <v>1</v>
      </c>
    </row>
    <row r="1026" spans="1:1" x14ac:dyDescent="0.25">
      <c r="A1026" s="5">
        <v>1</v>
      </c>
    </row>
    <row r="1027" spans="1:1" x14ac:dyDescent="0.25">
      <c r="A1027" s="5">
        <v>1</v>
      </c>
    </row>
    <row r="1028" spans="1:1" x14ac:dyDescent="0.25">
      <c r="A1028" s="5">
        <v>1</v>
      </c>
    </row>
    <row r="1029" spans="1:1" x14ac:dyDescent="0.25">
      <c r="A1029" s="5">
        <v>1</v>
      </c>
    </row>
    <row r="1030" spans="1:1" x14ac:dyDescent="0.25">
      <c r="A1030" s="5">
        <v>1</v>
      </c>
    </row>
    <row r="1031" spans="1:1" x14ac:dyDescent="0.25">
      <c r="A1031" s="5">
        <v>1</v>
      </c>
    </row>
    <row r="1032" spans="1:1" x14ac:dyDescent="0.25">
      <c r="A1032" s="5">
        <v>1</v>
      </c>
    </row>
    <row r="1033" spans="1:1" x14ac:dyDescent="0.25">
      <c r="A1033" s="5">
        <v>1</v>
      </c>
    </row>
    <row r="1034" spans="1:1" x14ac:dyDescent="0.25">
      <c r="A1034" s="5">
        <v>1</v>
      </c>
    </row>
    <row r="1035" spans="1:1" x14ac:dyDescent="0.25">
      <c r="A1035" s="5">
        <v>1</v>
      </c>
    </row>
    <row r="1036" spans="1:1" x14ac:dyDescent="0.25">
      <c r="A1036" s="5">
        <v>1</v>
      </c>
    </row>
    <row r="1037" spans="1:1" x14ac:dyDescent="0.25">
      <c r="A1037" s="5">
        <v>1</v>
      </c>
    </row>
    <row r="1038" spans="1:1" x14ac:dyDescent="0.25">
      <c r="A1038" s="5">
        <v>1</v>
      </c>
    </row>
    <row r="1039" spans="1:1" x14ac:dyDescent="0.25">
      <c r="A1039" s="5">
        <v>1</v>
      </c>
    </row>
    <row r="1040" spans="1:1" x14ac:dyDescent="0.25">
      <c r="A1040" s="5">
        <v>1</v>
      </c>
    </row>
    <row r="1041" spans="1:1" x14ac:dyDescent="0.25">
      <c r="A1041" s="5">
        <v>1</v>
      </c>
    </row>
    <row r="1042" spans="1:1" x14ac:dyDescent="0.25">
      <c r="A1042" s="5">
        <v>1</v>
      </c>
    </row>
    <row r="1043" spans="1:1" x14ac:dyDescent="0.25">
      <c r="A1043" s="5">
        <v>1</v>
      </c>
    </row>
    <row r="1044" spans="1:1" x14ac:dyDescent="0.25">
      <c r="A1044" s="5">
        <v>1</v>
      </c>
    </row>
    <row r="1045" spans="1:1" x14ac:dyDescent="0.25">
      <c r="A1045" s="5">
        <v>1</v>
      </c>
    </row>
    <row r="1046" spans="1:1" x14ac:dyDescent="0.25">
      <c r="A1046" s="5">
        <v>1</v>
      </c>
    </row>
    <row r="1047" spans="1:1" x14ac:dyDescent="0.25">
      <c r="A1047" s="5">
        <v>1</v>
      </c>
    </row>
    <row r="1048" spans="1:1" x14ac:dyDescent="0.25">
      <c r="A1048" s="5">
        <v>1</v>
      </c>
    </row>
    <row r="1049" spans="1:1" x14ac:dyDescent="0.25">
      <c r="A1049" s="5">
        <v>1</v>
      </c>
    </row>
    <row r="1050" spans="1:1" x14ac:dyDescent="0.25">
      <c r="A1050" s="5">
        <v>1</v>
      </c>
    </row>
    <row r="1051" spans="1:1" x14ac:dyDescent="0.25">
      <c r="A1051" s="5">
        <v>1</v>
      </c>
    </row>
    <row r="1052" spans="1:1" x14ac:dyDescent="0.25">
      <c r="A1052" s="5">
        <v>1</v>
      </c>
    </row>
    <row r="1053" spans="1:1" x14ac:dyDescent="0.25">
      <c r="A1053" s="5">
        <v>1</v>
      </c>
    </row>
    <row r="1054" spans="1:1" x14ac:dyDescent="0.25">
      <c r="A1054" s="5">
        <v>1</v>
      </c>
    </row>
    <row r="1055" spans="1:1" x14ac:dyDescent="0.25">
      <c r="A1055" s="5">
        <v>1</v>
      </c>
    </row>
    <row r="1056" spans="1:1" x14ac:dyDescent="0.25">
      <c r="A1056" s="5">
        <v>1</v>
      </c>
    </row>
    <row r="1057" spans="1:1" x14ac:dyDescent="0.25">
      <c r="A1057" s="5">
        <v>1</v>
      </c>
    </row>
    <row r="1058" spans="1:1" x14ac:dyDescent="0.25">
      <c r="A1058" s="5">
        <v>1</v>
      </c>
    </row>
    <row r="1059" spans="1:1" x14ac:dyDescent="0.25">
      <c r="A1059" s="5">
        <v>1</v>
      </c>
    </row>
    <row r="1060" spans="1:1" x14ac:dyDescent="0.25">
      <c r="A1060" s="5">
        <v>1</v>
      </c>
    </row>
    <row r="1061" spans="1:1" x14ac:dyDescent="0.25">
      <c r="A1061" s="5">
        <v>1</v>
      </c>
    </row>
    <row r="1062" spans="1:1" x14ac:dyDescent="0.25">
      <c r="A1062" s="5">
        <v>1</v>
      </c>
    </row>
    <row r="1063" spans="1:1" x14ac:dyDescent="0.25">
      <c r="A1063" s="5">
        <v>1</v>
      </c>
    </row>
    <row r="1064" spans="1:1" x14ac:dyDescent="0.25">
      <c r="A1064" s="5">
        <v>1</v>
      </c>
    </row>
    <row r="1065" spans="1:1" x14ac:dyDescent="0.25">
      <c r="A1065" s="5">
        <v>1</v>
      </c>
    </row>
    <row r="1066" spans="1:1" x14ac:dyDescent="0.25">
      <c r="A1066" s="5">
        <v>1</v>
      </c>
    </row>
    <row r="1067" spans="1:1" x14ac:dyDescent="0.25">
      <c r="A1067" s="5">
        <v>1</v>
      </c>
    </row>
    <row r="1068" spans="1:1" x14ac:dyDescent="0.25">
      <c r="A1068" s="5">
        <v>1</v>
      </c>
    </row>
    <row r="1069" spans="1:1" x14ac:dyDescent="0.25">
      <c r="A1069" s="5">
        <v>1</v>
      </c>
    </row>
    <row r="1070" spans="1:1" x14ac:dyDescent="0.25">
      <c r="A1070" s="5">
        <v>1</v>
      </c>
    </row>
    <row r="1071" spans="1:1" x14ac:dyDescent="0.25">
      <c r="A1071" s="5">
        <v>1</v>
      </c>
    </row>
    <row r="1072" spans="1:1" x14ac:dyDescent="0.25">
      <c r="A1072" s="5">
        <v>1</v>
      </c>
    </row>
    <row r="1073" spans="1:1" x14ac:dyDescent="0.25">
      <c r="A1073" s="5">
        <v>1</v>
      </c>
    </row>
    <row r="1074" spans="1:1" x14ac:dyDescent="0.25">
      <c r="A1074" s="5">
        <v>1</v>
      </c>
    </row>
    <row r="1075" spans="1:1" x14ac:dyDescent="0.25">
      <c r="A1075" s="5">
        <v>1</v>
      </c>
    </row>
    <row r="1076" spans="1:1" x14ac:dyDescent="0.25">
      <c r="A1076" s="5">
        <v>1</v>
      </c>
    </row>
    <row r="1077" spans="1:1" x14ac:dyDescent="0.25">
      <c r="A1077" s="5">
        <v>1</v>
      </c>
    </row>
    <row r="1078" spans="1:1" x14ac:dyDescent="0.25">
      <c r="A1078" s="5">
        <v>1</v>
      </c>
    </row>
    <row r="1079" spans="1:1" x14ac:dyDescent="0.25">
      <c r="A1079" s="5">
        <v>1</v>
      </c>
    </row>
    <row r="1080" spans="1:1" x14ac:dyDescent="0.25">
      <c r="A1080" s="5">
        <v>1</v>
      </c>
    </row>
    <row r="1081" spans="1:1" x14ac:dyDescent="0.25">
      <c r="A1081" s="5">
        <v>1</v>
      </c>
    </row>
    <row r="1082" spans="1:1" x14ac:dyDescent="0.25">
      <c r="A1082" s="5">
        <v>1</v>
      </c>
    </row>
    <row r="1083" spans="1:1" x14ac:dyDescent="0.25">
      <c r="A1083" s="5">
        <v>1</v>
      </c>
    </row>
    <row r="1084" spans="1:1" x14ac:dyDescent="0.25">
      <c r="A1084" s="5">
        <v>1</v>
      </c>
    </row>
    <row r="1085" spans="1:1" x14ac:dyDescent="0.25">
      <c r="A1085" s="5">
        <v>1</v>
      </c>
    </row>
    <row r="1086" spans="1:1" x14ac:dyDescent="0.25">
      <c r="A1086" s="5">
        <v>1</v>
      </c>
    </row>
    <row r="1087" spans="1:1" x14ac:dyDescent="0.25">
      <c r="A1087" s="5">
        <v>1</v>
      </c>
    </row>
    <row r="1088" spans="1:1" x14ac:dyDescent="0.25">
      <c r="A1088" s="5">
        <v>1</v>
      </c>
    </row>
    <row r="1089" spans="1:1" x14ac:dyDescent="0.25">
      <c r="A1089" s="5">
        <v>1</v>
      </c>
    </row>
    <row r="1090" spans="1:1" x14ac:dyDescent="0.25">
      <c r="A1090" s="5">
        <v>1</v>
      </c>
    </row>
    <row r="1091" spans="1:1" x14ac:dyDescent="0.25">
      <c r="A1091" s="5">
        <v>1</v>
      </c>
    </row>
    <row r="1092" spans="1:1" x14ac:dyDescent="0.25">
      <c r="A1092" s="5">
        <v>1</v>
      </c>
    </row>
    <row r="1093" spans="1:1" x14ac:dyDescent="0.25">
      <c r="A1093" s="5">
        <v>1</v>
      </c>
    </row>
    <row r="1094" spans="1:1" x14ac:dyDescent="0.25">
      <c r="A1094" s="5">
        <v>1</v>
      </c>
    </row>
    <row r="1095" spans="1:1" x14ac:dyDescent="0.25">
      <c r="A1095" s="5">
        <v>1</v>
      </c>
    </row>
    <row r="1096" spans="1:1" x14ac:dyDescent="0.25">
      <c r="A1096" s="5">
        <v>1</v>
      </c>
    </row>
    <row r="1097" spans="1:1" x14ac:dyDescent="0.25">
      <c r="A1097" s="5">
        <v>1</v>
      </c>
    </row>
    <row r="1098" spans="1:1" x14ac:dyDescent="0.25">
      <c r="A1098" s="5">
        <v>1</v>
      </c>
    </row>
    <row r="1099" spans="1:1" x14ac:dyDescent="0.25">
      <c r="A1099" s="5">
        <v>1</v>
      </c>
    </row>
    <row r="1100" spans="1:1" x14ac:dyDescent="0.25">
      <c r="A1100" s="5">
        <v>1</v>
      </c>
    </row>
    <row r="1101" spans="1:1" x14ac:dyDescent="0.25">
      <c r="A1101" s="5">
        <v>1</v>
      </c>
    </row>
    <row r="1102" spans="1:1" x14ac:dyDescent="0.25">
      <c r="A1102" s="5">
        <v>1</v>
      </c>
    </row>
    <row r="1103" spans="1:1" x14ac:dyDescent="0.25">
      <c r="A1103" s="5">
        <v>1</v>
      </c>
    </row>
    <row r="1104" spans="1:1" x14ac:dyDescent="0.25">
      <c r="A1104" s="5">
        <v>1</v>
      </c>
    </row>
    <row r="1105" spans="1:1" x14ac:dyDescent="0.25">
      <c r="A1105" s="5">
        <v>1</v>
      </c>
    </row>
    <row r="1106" spans="1:1" x14ac:dyDescent="0.25">
      <c r="A1106" s="5">
        <v>1</v>
      </c>
    </row>
    <row r="1107" spans="1:1" x14ac:dyDescent="0.25">
      <c r="A1107" s="5">
        <v>1</v>
      </c>
    </row>
    <row r="1108" spans="1:1" x14ac:dyDescent="0.25">
      <c r="A1108" s="5">
        <v>1</v>
      </c>
    </row>
    <row r="1109" spans="1:1" x14ac:dyDescent="0.25">
      <c r="A1109" s="5">
        <v>1</v>
      </c>
    </row>
    <row r="1110" spans="1:1" x14ac:dyDescent="0.25">
      <c r="A1110" s="5">
        <v>1</v>
      </c>
    </row>
    <row r="1111" spans="1:1" x14ac:dyDescent="0.25">
      <c r="A1111" s="5">
        <v>1</v>
      </c>
    </row>
    <row r="1112" spans="1:1" x14ac:dyDescent="0.25">
      <c r="A1112" s="5">
        <v>1</v>
      </c>
    </row>
    <row r="1113" spans="1:1" x14ac:dyDescent="0.25">
      <c r="A1113" s="5">
        <v>1</v>
      </c>
    </row>
    <row r="1114" spans="1:1" x14ac:dyDescent="0.25">
      <c r="A1114" s="5">
        <v>1</v>
      </c>
    </row>
    <row r="1115" spans="1:1" x14ac:dyDescent="0.25">
      <c r="A1115" s="5">
        <v>1</v>
      </c>
    </row>
    <row r="1116" spans="1:1" x14ac:dyDescent="0.25">
      <c r="A1116" s="5">
        <v>1</v>
      </c>
    </row>
    <row r="1117" spans="1:1" x14ac:dyDescent="0.25">
      <c r="A1117" s="5">
        <v>1</v>
      </c>
    </row>
    <row r="1118" spans="1:1" x14ac:dyDescent="0.25">
      <c r="A1118" s="5">
        <v>1</v>
      </c>
    </row>
    <row r="1119" spans="1:1" x14ac:dyDescent="0.25">
      <c r="A1119" s="5">
        <v>1</v>
      </c>
    </row>
    <row r="1120" spans="1:1" x14ac:dyDescent="0.25">
      <c r="A1120" s="5">
        <v>1</v>
      </c>
    </row>
    <row r="1121" spans="1:1" x14ac:dyDescent="0.25">
      <c r="A1121" s="5">
        <v>1</v>
      </c>
    </row>
    <row r="1122" spans="1:1" x14ac:dyDescent="0.25">
      <c r="A1122" s="5">
        <v>1</v>
      </c>
    </row>
    <row r="1123" spans="1:1" x14ac:dyDescent="0.25">
      <c r="A1123" s="5">
        <v>1</v>
      </c>
    </row>
    <row r="1124" spans="1:1" x14ac:dyDescent="0.25">
      <c r="A1124" s="5">
        <v>1</v>
      </c>
    </row>
    <row r="1125" spans="1:1" x14ac:dyDescent="0.25">
      <c r="A1125" s="5">
        <v>1</v>
      </c>
    </row>
    <row r="1126" spans="1:1" x14ac:dyDescent="0.25">
      <c r="A1126" s="5">
        <v>1</v>
      </c>
    </row>
    <row r="1127" spans="1:1" x14ac:dyDescent="0.25">
      <c r="A1127" s="5">
        <v>1</v>
      </c>
    </row>
    <row r="1128" spans="1:1" x14ac:dyDescent="0.25">
      <c r="A1128" s="5">
        <v>1</v>
      </c>
    </row>
    <row r="1129" spans="1:1" x14ac:dyDescent="0.25">
      <c r="A1129" s="5">
        <v>1</v>
      </c>
    </row>
    <row r="1130" spans="1:1" x14ac:dyDescent="0.25">
      <c r="A1130" s="5">
        <v>1</v>
      </c>
    </row>
    <row r="1131" spans="1:1" x14ac:dyDescent="0.25">
      <c r="A1131" s="5">
        <v>1</v>
      </c>
    </row>
    <row r="1132" spans="1:1" x14ac:dyDescent="0.25">
      <c r="A1132" s="5">
        <v>1</v>
      </c>
    </row>
    <row r="1133" spans="1:1" x14ac:dyDescent="0.25">
      <c r="A1133" s="5">
        <v>1</v>
      </c>
    </row>
    <row r="1134" spans="1:1" x14ac:dyDescent="0.25">
      <c r="A1134" s="5">
        <v>1</v>
      </c>
    </row>
    <row r="1135" spans="1:1" x14ac:dyDescent="0.25">
      <c r="A1135" s="5">
        <v>1</v>
      </c>
    </row>
    <row r="1136" spans="1:1" x14ac:dyDescent="0.25">
      <c r="A1136" s="5">
        <v>1</v>
      </c>
    </row>
    <row r="1137" spans="1:1" x14ac:dyDescent="0.25">
      <c r="A1137" s="5">
        <v>1</v>
      </c>
    </row>
    <row r="1138" spans="1:1" x14ac:dyDescent="0.25">
      <c r="A1138" s="5">
        <v>1</v>
      </c>
    </row>
    <row r="1139" spans="1:1" x14ac:dyDescent="0.25">
      <c r="A1139" s="5">
        <v>1</v>
      </c>
    </row>
    <row r="1140" spans="1:1" x14ac:dyDescent="0.25">
      <c r="A1140" s="5">
        <v>1</v>
      </c>
    </row>
    <row r="1141" spans="1:1" x14ac:dyDescent="0.25">
      <c r="A1141" s="5">
        <v>1</v>
      </c>
    </row>
    <row r="1142" spans="1:1" x14ac:dyDescent="0.25">
      <c r="A1142" s="5">
        <v>1</v>
      </c>
    </row>
    <row r="1143" spans="1:1" x14ac:dyDescent="0.25">
      <c r="A1143" s="5">
        <v>1</v>
      </c>
    </row>
    <row r="1144" spans="1:1" x14ac:dyDescent="0.25">
      <c r="A1144" s="5">
        <v>1</v>
      </c>
    </row>
    <row r="1145" spans="1:1" x14ac:dyDescent="0.25">
      <c r="A1145" s="5">
        <v>1</v>
      </c>
    </row>
    <row r="1146" spans="1:1" x14ac:dyDescent="0.25">
      <c r="A1146" s="5">
        <v>1</v>
      </c>
    </row>
    <row r="1147" spans="1:1" x14ac:dyDescent="0.25">
      <c r="A1147" s="5">
        <v>1</v>
      </c>
    </row>
    <row r="1148" spans="1:1" x14ac:dyDescent="0.25">
      <c r="A1148" s="5">
        <v>1</v>
      </c>
    </row>
    <row r="1149" spans="1:1" x14ac:dyDescent="0.25">
      <c r="A1149" s="5">
        <v>1</v>
      </c>
    </row>
    <row r="1150" spans="1:1" x14ac:dyDescent="0.25">
      <c r="A1150" s="5">
        <v>1</v>
      </c>
    </row>
    <row r="1151" spans="1:1" x14ac:dyDescent="0.25">
      <c r="A1151" s="5">
        <v>1</v>
      </c>
    </row>
    <row r="1152" spans="1:1" x14ac:dyDescent="0.25">
      <c r="A1152" s="5">
        <v>1</v>
      </c>
    </row>
    <row r="1153" spans="1:1" x14ac:dyDescent="0.25">
      <c r="A1153" s="5">
        <v>1</v>
      </c>
    </row>
    <row r="1154" spans="1:1" x14ac:dyDescent="0.25">
      <c r="A1154" s="5">
        <v>1</v>
      </c>
    </row>
    <row r="1155" spans="1:1" x14ac:dyDescent="0.25">
      <c r="A1155" s="5">
        <v>1</v>
      </c>
    </row>
    <row r="1156" spans="1:1" x14ac:dyDescent="0.25">
      <c r="A1156" s="5">
        <v>1</v>
      </c>
    </row>
    <row r="1157" spans="1:1" x14ac:dyDescent="0.25">
      <c r="A1157" s="5">
        <v>1</v>
      </c>
    </row>
    <row r="1158" spans="1:1" x14ac:dyDescent="0.25">
      <c r="A1158" s="5">
        <v>1</v>
      </c>
    </row>
    <row r="1159" spans="1:1" x14ac:dyDescent="0.25">
      <c r="A1159" s="5">
        <v>1</v>
      </c>
    </row>
    <row r="1160" spans="1:1" x14ac:dyDescent="0.25">
      <c r="A1160" s="5">
        <v>1</v>
      </c>
    </row>
    <row r="1161" spans="1:1" x14ac:dyDescent="0.25">
      <c r="A1161" s="5">
        <v>1</v>
      </c>
    </row>
    <row r="1162" spans="1:1" x14ac:dyDescent="0.25">
      <c r="A1162" s="5">
        <v>1</v>
      </c>
    </row>
    <row r="1163" spans="1:1" x14ac:dyDescent="0.25">
      <c r="A1163" s="5">
        <v>1</v>
      </c>
    </row>
    <row r="1164" spans="1:1" x14ac:dyDescent="0.25">
      <c r="A1164" s="5">
        <v>1</v>
      </c>
    </row>
    <row r="1165" spans="1:1" x14ac:dyDescent="0.25">
      <c r="A1165" s="5">
        <v>1</v>
      </c>
    </row>
    <row r="1166" spans="1:1" x14ac:dyDescent="0.25">
      <c r="A1166" s="5">
        <v>1</v>
      </c>
    </row>
    <row r="1167" spans="1:1" x14ac:dyDescent="0.25">
      <c r="A1167" s="5">
        <v>1</v>
      </c>
    </row>
    <row r="1168" spans="1:1" x14ac:dyDescent="0.25">
      <c r="A1168" s="5">
        <v>1</v>
      </c>
    </row>
    <row r="1169" spans="1:1" x14ac:dyDescent="0.25">
      <c r="A1169" s="5">
        <v>1</v>
      </c>
    </row>
    <row r="1170" spans="1:1" x14ac:dyDescent="0.25">
      <c r="A1170" s="5">
        <v>1</v>
      </c>
    </row>
    <row r="1171" spans="1:1" x14ac:dyDescent="0.25">
      <c r="A1171" s="5">
        <v>1</v>
      </c>
    </row>
    <row r="1172" spans="1:1" x14ac:dyDescent="0.25">
      <c r="A1172" s="5">
        <v>1</v>
      </c>
    </row>
    <row r="1173" spans="1:1" x14ac:dyDescent="0.25">
      <c r="A1173" s="5">
        <v>1</v>
      </c>
    </row>
    <row r="1174" spans="1:1" x14ac:dyDescent="0.25">
      <c r="A1174" s="5">
        <v>1</v>
      </c>
    </row>
    <row r="1175" spans="1:1" x14ac:dyDescent="0.25">
      <c r="A1175" s="5">
        <v>1</v>
      </c>
    </row>
    <row r="1176" spans="1:1" x14ac:dyDescent="0.25">
      <c r="A1176" s="5">
        <v>1</v>
      </c>
    </row>
    <row r="1177" spans="1:1" x14ac:dyDescent="0.25">
      <c r="A1177" s="5">
        <v>1</v>
      </c>
    </row>
    <row r="1178" spans="1:1" x14ac:dyDescent="0.25">
      <c r="A1178" s="5">
        <v>1</v>
      </c>
    </row>
    <row r="1179" spans="1:1" x14ac:dyDescent="0.25">
      <c r="A1179" s="5">
        <v>1</v>
      </c>
    </row>
    <row r="1180" spans="1:1" x14ac:dyDescent="0.25">
      <c r="A1180" s="5">
        <v>1</v>
      </c>
    </row>
    <row r="1181" spans="1:1" x14ac:dyDescent="0.25">
      <c r="A1181" s="5">
        <v>1</v>
      </c>
    </row>
    <row r="1182" spans="1:1" x14ac:dyDescent="0.25">
      <c r="A1182" s="5">
        <v>1</v>
      </c>
    </row>
    <row r="1183" spans="1:1" x14ac:dyDescent="0.25">
      <c r="A1183" s="5">
        <v>1</v>
      </c>
    </row>
    <row r="1184" spans="1:1" x14ac:dyDescent="0.25">
      <c r="A1184" s="5">
        <v>1</v>
      </c>
    </row>
    <row r="1185" spans="1:1" x14ac:dyDescent="0.25">
      <c r="A1185" s="5">
        <v>1</v>
      </c>
    </row>
    <row r="1186" spans="1:1" x14ac:dyDescent="0.25">
      <c r="A1186" s="5">
        <v>1</v>
      </c>
    </row>
    <row r="1187" spans="1:1" x14ac:dyDescent="0.25">
      <c r="A1187" s="5">
        <v>1</v>
      </c>
    </row>
    <row r="1188" spans="1:1" x14ac:dyDescent="0.25">
      <c r="A1188" s="5">
        <v>1</v>
      </c>
    </row>
    <row r="1189" spans="1:1" x14ac:dyDescent="0.25">
      <c r="A1189" s="5">
        <v>1</v>
      </c>
    </row>
    <row r="1190" spans="1:1" x14ac:dyDescent="0.25">
      <c r="A1190" s="5">
        <v>1</v>
      </c>
    </row>
    <row r="1191" spans="1:1" x14ac:dyDescent="0.25">
      <c r="A1191" s="5">
        <v>1</v>
      </c>
    </row>
    <row r="1192" spans="1:1" x14ac:dyDescent="0.25">
      <c r="A1192" s="5">
        <v>1</v>
      </c>
    </row>
    <row r="1193" spans="1:1" x14ac:dyDescent="0.25">
      <c r="A1193" s="5">
        <v>1</v>
      </c>
    </row>
    <row r="1194" spans="1:1" x14ac:dyDescent="0.25">
      <c r="A1194" s="5">
        <v>1</v>
      </c>
    </row>
    <row r="1195" spans="1:1" x14ac:dyDescent="0.25">
      <c r="A1195" s="5">
        <v>1</v>
      </c>
    </row>
    <row r="1196" spans="1:1" x14ac:dyDescent="0.25">
      <c r="A1196" s="5">
        <v>1</v>
      </c>
    </row>
    <row r="1197" spans="1:1" x14ac:dyDescent="0.25">
      <c r="A1197" s="5">
        <v>1</v>
      </c>
    </row>
    <row r="1198" spans="1:1" x14ac:dyDescent="0.25">
      <c r="A1198" s="5">
        <v>1</v>
      </c>
    </row>
    <row r="1199" spans="1:1" x14ac:dyDescent="0.25">
      <c r="A1199" s="5">
        <v>1</v>
      </c>
    </row>
    <row r="1200" spans="1:1" x14ac:dyDescent="0.25">
      <c r="A1200" s="5">
        <v>1</v>
      </c>
    </row>
    <row r="1201" spans="1:1" x14ac:dyDescent="0.25">
      <c r="A1201" s="5">
        <v>1</v>
      </c>
    </row>
    <row r="1202" spans="1:1" x14ac:dyDescent="0.25">
      <c r="A1202" s="5">
        <v>1</v>
      </c>
    </row>
    <row r="1203" spans="1:1" x14ac:dyDescent="0.25">
      <c r="A1203" s="5">
        <v>1</v>
      </c>
    </row>
    <row r="1204" spans="1:1" x14ac:dyDescent="0.25">
      <c r="A1204" s="5">
        <v>1</v>
      </c>
    </row>
    <row r="1205" spans="1:1" x14ac:dyDescent="0.25">
      <c r="A1205" s="5">
        <v>1</v>
      </c>
    </row>
    <row r="1206" spans="1:1" x14ac:dyDescent="0.25">
      <c r="A1206" s="5">
        <v>1</v>
      </c>
    </row>
    <row r="1207" spans="1:1" x14ac:dyDescent="0.25">
      <c r="A1207" s="5">
        <v>1</v>
      </c>
    </row>
    <row r="1208" spans="1:1" x14ac:dyDescent="0.25">
      <c r="A1208" s="5">
        <v>1</v>
      </c>
    </row>
    <row r="1209" spans="1:1" x14ac:dyDescent="0.25">
      <c r="A1209" s="5">
        <v>1</v>
      </c>
    </row>
    <row r="1210" spans="1:1" x14ac:dyDescent="0.25">
      <c r="A1210" s="5">
        <v>1</v>
      </c>
    </row>
    <row r="1211" spans="1:1" x14ac:dyDescent="0.25">
      <c r="A1211" s="5">
        <v>1</v>
      </c>
    </row>
    <row r="1212" spans="1:1" x14ac:dyDescent="0.25">
      <c r="A1212" s="5">
        <v>1</v>
      </c>
    </row>
    <row r="1213" spans="1:1" x14ac:dyDescent="0.25">
      <c r="A1213" s="5">
        <v>1</v>
      </c>
    </row>
    <row r="1214" spans="1:1" x14ac:dyDescent="0.25">
      <c r="A1214" s="5">
        <v>1</v>
      </c>
    </row>
    <row r="1215" spans="1:1" x14ac:dyDescent="0.25">
      <c r="A1215" s="5">
        <v>1</v>
      </c>
    </row>
    <row r="1216" spans="1:1" x14ac:dyDescent="0.25">
      <c r="A1216" s="5">
        <v>1</v>
      </c>
    </row>
    <row r="1217" spans="1:1" x14ac:dyDescent="0.25">
      <c r="A1217" s="5">
        <v>1</v>
      </c>
    </row>
    <row r="1218" spans="1:1" x14ac:dyDescent="0.25">
      <c r="A1218" s="5">
        <v>1</v>
      </c>
    </row>
    <row r="1219" spans="1:1" x14ac:dyDescent="0.25">
      <c r="A1219" s="5">
        <v>1</v>
      </c>
    </row>
    <row r="1220" spans="1:1" x14ac:dyDescent="0.25">
      <c r="A1220" s="5">
        <v>1</v>
      </c>
    </row>
    <row r="1221" spans="1:1" x14ac:dyDescent="0.25">
      <c r="A1221" s="5">
        <v>1</v>
      </c>
    </row>
    <row r="1222" spans="1:1" x14ac:dyDescent="0.25">
      <c r="A1222" s="5">
        <v>1</v>
      </c>
    </row>
    <row r="1223" spans="1:1" x14ac:dyDescent="0.25">
      <c r="A1223" s="5">
        <v>1</v>
      </c>
    </row>
    <row r="1224" spans="1:1" x14ac:dyDescent="0.25">
      <c r="A1224" s="5">
        <v>1</v>
      </c>
    </row>
    <row r="1225" spans="1:1" x14ac:dyDescent="0.25">
      <c r="A1225" s="5">
        <v>1</v>
      </c>
    </row>
    <row r="1226" spans="1:1" x14ac:dyDescent="0.25">
      <c r="A1226" s="5">
        <v>1</v>
      </c>
    </row>
    <row r="1227" spans="1:1" x14ac:dyDescent="0.25">
      <c r="A1227" s="5">
        <v>1</v>
      </c>
    </row>
    <row r="1228" spans="1:1" x14ac:dyDescent="0.25">
      <c r="A1228" s="5">
        <v>1</v>
      </c>
    </row>
    <row r="1229" spans="1:1" x14ac:dyDescent="0.25">
      <c r="A1229" s="5">
        <v>1</v>
      </c>
    </row>
    <row r="1230" spans="1:1" x14ac:dyDescent="0.25">
      <c r="A1230" s="5">
        <v>1</v>
      </c>
    </row>
    <row r="1231" spans="1:1" x14ac:dyDescent="0.25">
      <c r="A1231" s="5">
        <v>1</v>
      </c>
    </row>
    <row r="1232" spans="1:1" x14ac:dyDescent="0.25">
      <c r="A1232" s="5">
        <v>1</v>
      </c>
    </row>
    <row r="1233" spans="1:1" x14ac:dyDescent="0.25">
      <c r="A1233" s="5">
        <v>1</v>
      </c>
    </row>
    <row r="1234" spans="1:1" x14ac:dyDescent="0.25">
      <c r="A1234" s="5">
        <v>1</v>
      </c>
    </row>
    <row r="1235" spans="1:1" x14ac:dyDescent="0.25">
      <c r="A1235" s="5">
        <v>1</v>
      </c>
    </row>
    <row r="1236" spans="1:1" x14ac:dyDescent="0.25">
      <c r="A1236" s="5">
        <v>1</v>
      </c>
    </row>
    <row r="1237" spans="1:1" x14ac:dyDescent="0.25">
      <c r="A1237" s="5">
        <v>1</v>
      </c>
    </row>
    <row r="1238" spans="1:1" x14ac:dyDescent="0.25">
      <c r="A1238" s="5">
        <v>1</v>
      </c>
    </row>
    <row r="1239" spans="1:1" x14ac:dyDescent="0.25">
      <c r="A1239" s="5">
        <v>1</v>
      </c>
    </row>
    <row r="1240" spans="1:1" x14ac:dyDescent="0.25">
      <c r="A1240" s="5">
        <v>1</v>
      </c>
    </row>
    <row r="1241" spans="1:1" x14ac:dyDescent="0.25">
      <c r="A1241" s="5">
        <v>1</v>
      </c>
    </row>
    <row r="1242" spans="1:1" x14ac:dyDescent="0.25">
      <c r="A1242" s="5">
        <v>1</v>
      </c>
    </row>
    <row r="1243" spans="1:1" x14ac:dyDescent="0.25">
      <c r="A1243" s="5">
        <v>1</v>
      </c>
    </row>
    <row r="1244" spans="1:1" x14ac:dyDescent="0.25">
      <c r="A1244" s="5">
        <v>1</v>
      </c>
    </row>
    <row r="1245" spans="1:1" x14ac:dyDescent="0.25">
      <c r="A1245" s="5">
        <v>1</v>
      </c>
    </row>
    <row r="1246" spans="1:1" x14ac:dyDescent="0.25">
      <c r="A1246" s="5">
        <v>1</v>
      </c>
    </row>
    <row r="1247" spans="1:1" x14ac:dyDescent="0.25">
      <c r="A1247" s="5">
        <v>1</v>
      </c>
    </row>
    <row r="1248" spans="1:1" x14ac:dyDescent="0.25">
      <c r="A1248" s="5">
        <v>1</v>
      </c>
    </row>
    <row r="1249" spans="1:1" x14ac:dyDescent="0.25">
      <c r="A1249" s="5">
        <v>1</v>
      </c>
    </row>
    <row r="1250" spans="1:1" x14ac:dyDescent="0.25">
      <c r="A1250" s="5">
        <v>1</v>
      </c>
    </row>
    <row r="1251" spans="1:1" x14ac:dyDescent="0.25">
      <c r="A1251" s="5">
        <v>1</v>
      </c>
    </row>
    <row r="1252" spans="1:1" x14ac:dyDescent="0.25">
      <c r="A1252" s="5">
        <v>1</v>
      </c>
    </row>
    <row r="1253" spans="1:1" x14ac:dyDescent="0.25">
      <c r="A1253" s="5">
        <v>1</v>
      </c>
    </row>
    <row r="1254" spans="1:1" x14ac:dyDescent="0.25">
      <c r="A1254" s="5">
        <v>1</v>
      </c>
    </row>
    <row r="1255" spans="1:1" x14ac:dyDescent="0.25">
      <c r="A1255" s="5">
        <v>1</v>
      </c>
    </row>
    <row r="1256" spans="1:1" x14ac:dyDescent="0.25">
      <c r="A1256" s="5">
        <v>1</v>
      </c>
    </row>
    <row r="1257" spans="1:1" x14ac:dyDescent="0.25">
      <c r="A1257" s="5">
        <v>1</v>
      </c>
    </row>
    <row r="1258" spans="1:1" x14ac:dyDescent="0.25">
      <c r="A1258" s="5">
        <v>1</v>
      </c>
    </row>
    <row r="1259" spans="1:1" x14ac:dyDescent="0.25">
      <c r="A1259" s="5">
        <v>1</v>
      </c>
    </row>
    <row r="1260" spans="1:1" x14ac:dyDescent="0.25">
      <c r="A1260" s="5">
        <v>1</v>
      </c>
    </row>
    <row r="1261" spans="1:1" x14ac:dyDescent="0.25">
      <c r="A1261" s="5">
        <v>1</v>
      </c>
    </row>
    <row r="1262" spans="1:1" x14ac:dyDescent="0.25">
      <c r="A1262" s="5">
        <v>1</v>
      </c>
    </row>
    <row r="1263" spans="1:1" x14ac:dyDescent="0.25">
      <c r="A1263" s="5">
        <v>1</v>
      </c>
    </row>
    <row r="1264" spans="1:1" x14ac:dyDescent="0.25">
      <c r="A1264" s="5">
        <v>1</v>
      </c>
    </row>
    <row r="1265" spans="1:1" x14ac:dyDescent="0.25">
      <c r="A1265" s="5">
        <v>1</v>
      </c>
    </row>
    <row r="1266" spans="1:1" x14ac:dyDescent="0.25">
      <c r="A1266" s="5">
        <v>1</v>
      </c>
    </row>
    <row r="1267" spans="1:1" x14ac:dyDescent="0.25">
      <c r="A1267" s="5">
        <v>1</v>
      </c>
    </row>
    <row r="1268" spans="1:1" x14ac:dyDescent="0.25">
      <c r="A1268" s="5">
        <v>1</v>
      </c>
    </row>
    <row r="1269" spans="1:1" x14ac:dyDescent="0.25">
      <c r="A1269" s="5">
        <v>1</v>
      </c>
    </row>
    <row r="1270" spans="1:1" x14ac:dyDescent="0.25">
      <c r="A1270" s="5">
        <v>1</v>
      </c>
    </row>
    <row r="1271" spans="1:1" x14ac:dyDescent="0.25">
      <c r="A1271" s="5">
        <v>1</v>
      </c>
    </row>
    <row r="1272" spans="1:1" x14ac:dyDescent="0.25">
      <c r="A1272" s="5">
        <v>1</v>
      </c>
    </row>
    <row r="1273" spans="1:1" x14ac:dyDescent="0.25">
      <c r="A1273" s="5">
        <v>1</v>
      </c>
    </row>
    <row r="1274" spans="1:1" x14ac:dyDescent="0.25">
      <c r="A1274" s="5">
        <v>1</v>
      </c>
    </row>
    <row r="1275" spans="1:1" x14ac:dyDescent="0.25">
      <c r="A1275" s="5">
        <v>1</v>
      </c>
    </row>
    <row r="1276" spans="1:1" x14ac:dyDescent="0.25">
      <c r="A1276" s="5">
        <v>1</v>
      </c>
    </row>
    <row r="1277" spans="1:1" x14ac:dyDescent="0.25">
      <c r="A1277" s="5">
        <v>1</v>
      </c>
    </row>
    <row r="1278" spans="1:1" x14ac:dyDescent="0.25">
      <c r="A1278" s="5">
        <v>1</v>
      </c>
    </row>
    <row r="1279" spans="1:1" x14ac:dyDescent="0.25">
      <c r="A1279" s="5">
        <v>1</v>
      </c>
    </row>
    <row r="1280" spans="1:1" x14ac:dyDescent="0.25">
      <c r="A1280" s="5">
        <v>1</v>
      </c>
    </row>
    <row r="1281" spans="1:1" x14ac:dyDescent="0.25">
      <c r="A1281" s="5">
        <v>1</v>
      </c>
    </row>
    <row r="1282" spans="1:1" x14ac:dyDescent="0.25">
      <c r="A1282" s="5">
        <v>1</v>
      </c>
    </row>
    <row r="1283" spans="1:1" x14ac:dyDescent="0.25">
      <c r="A1283" s="5">
        <v>1</v>
      </c>
    </row>
    <row r="1284" spans="1:1" x14ac:dyDescent="0.25">
      <c r="A1284" s="5">
        <v>1</v>
      </c>
    </row>
    <row r="1285" spans="1:1" x14ac:dyDescent="0.25">
      <c r="A1285" s="5">
        <v>1</v>
      </c>
    </row>
    <row r="1286" spans="1:1" x14ac:dyDescent="0.25">
      <c r="A1286" s="5">
        <v>1</v>
      </c>
    </row>
    <row r="1287" spans="1:1" x14ac:dyDescent="0.25">
      <c r="A1287" s="5">
        <v>1</v>
      </c>
    </row>
    <row r="1288" spans="1:1" x14ac:dyDescent="0.25">
      <c r="A1288" s="5">
        <v>1</v>
      </c>
    </row>
    <row r="1289" spans="1:1" x14ac:dyDescent="0.25">
      <c r="A1289" s="5">
        <v>1</v>
      </c>
    </row>
    <row r="1290" spans="1:1" x14ac:dyDescent="0.25">
      <c r="A1290" s="5">
        <v>1</v>
      </c>
    </row>
    <row r="1291" spans="1:1" x14ac:dyDescent="0.25">
      <c r="A1291" s="5">
        <v>1</v>
      </c>
    </row>
    <row r="1292" spans="1:1" x14ac:dyDescent="0.25">
      <c r="A1292" s="5">
        <v>1</v>
      </c>
    </row>
    <row r="1293" spans="1:1" x14ac:dyDescent="0.25">
      <c r="A1293" s="5">
        <v>1</v>
      </c>
    </row>
    <row r="1294" spans="1:1" x14ac:dyDescent="0.25">
      <c r="A1294" s="5">
        <v>1</v>
      </c>
    </row>
    <row r="1295" spans="1:1" x14ac:dyDescent="0.25">
      <c r="A1295" s="5">
        <v>1</v>
      </c>
    </row>
    <row r="1296" spans="1:1" x14ac:dyDescent="0.25">
      <c r="A1296" s="5">
        <v>1</v>
      </c>
    </row>
    <row r="1297" spans="1:1" x14ac:dyDescent="0.25">
      <c r="A1297" s="5">
        <v>1</v>
      </c>
    </row>
    <row r="1298" spans="1:1" x14ac:dyDescent="0.25">
      <c r="A1298" s="5">
        <v>1</v>
      </c>
    </row>
    <row r="1299" spans="1:1" x14ac:dyDescent="0.25">
      <c r="A1299" s="5">
        <v>1</v>
      </c>
    </row>
    <row r="1300" spans="1:1" x14ac:dyDescent="0.25">
      <c r="A1300" s="5">
        <v>1</v>
      </c>
    </row>
    <row r="1301" spans="1:1" x14ac:dyDescent="0.25">
      <c r="A1301" s="5">
        <v>1</v>
      </c>
    </row>
    <row r="1302" spans="1:1" x14ac:dyDescent="0.25">
      <c r="A1302" s="5">
        <v>1</v>
      </c>
    </row>
    <row r="1303" spans="1:1" x14ac:dyDescent="0.25">
      <c r="A1303" s="5">
        <v>1</v>
      </c>
    </row>
    <row r="1304" spans="1:1" x14ac:dyDescent="0.25">
      <c r="A1304" s="5">
        <v>1</v>
      </c>
    </row>
    <row r="1305" spans="1:1" x14ac:dyDescent="0.25">
      <c r="A1305" s="5">
        <v>1</v>
      </c>
    </row>
    <row r="1306" spans="1:1" x14ac:dyDescent="0.25">
      <c r="A1306" s="5">
        <v>1</v>
      </c>
    </row>
    <row r="1307" spans="1:1" x14ac:dyDescent="0.25">
      <c r="A1307" s="5">
        <v>1</v>
      </c>
    </row>
    <row r="1308" spans="1:1" x14ac:dyDescent="0.25">
      <c r="A1308" s="5">
        <v>1</v>
      </c>
    </row>
    <row r="1309" spans="1:1" x14ac:dyDescent="0.25">
      <c r="A1309" s="5">
        <v>1</v>
      </c>
    </row>
    <row r="1310" spans="1:1" x14ac:dyDescent="0.25">
      <c r="A1310" s="5">
        <v>1</v>
      </c>
    </row>
    <row r="1311" spans="1:1" x14ac:dyDescent="0.25">
      <c r="A1311" s="5">
        <v>1</v>
      </c>
    </row>
    <row r="1312" spans="1:1" x14ac:dyDescent="0.25">
      <c r="A1312" s="5">
        <v>1</v>
      </c>
    </row>
    <row r="1313" spans="1:1" x14ac:dyDescent="0.25">
      <c r="A1313" s="5">
        <v>1</v>
      </c>
    </row>
    <row r="1314" spans="1:1" x14ac:dyDescent="0.25">
      <c r="A1314" s="5">
        <v>1</v>
      </c>
    </row>
    <row r="1315" spans="1:1" x14ac:dyDescent="0.25">
      <c r="A1315" s="5">
        <v>1</v>
      </c>
    </row>
    <row r="1316" spans="1:1" x14ac:dyDescent="0.25">
      <c r="A1316" s="5">
        <v>1</v>
      </c>
    </row>
    <row r="1317" spans="1:1" x14ac:dyDescent="0.25">
      <c r="A1317" s="5">
        <v>1</v>
      </c>
    </row>
    <row r="1318" spans="1:1" x14ac:dyDescent="0.25">
      <c r="A1318" s="5">
        <v>1</v>
      </c>
    </row>
    <row r="1319" spans="1:1" x14ac:dyDescent="0.25">
      <c r="A1319" s="5">
        <v>1</v>
      </c>
    </row>
    <row r="1320" spans="1:1" x14ac:dyDescent="0.25">
      <c r="A1320" s="5">
        <v>1</v>
      </c>
    </row>
    <row r="1321" spans="1:1" x14ac:dyDescent="0.25">
      <c r="A1321" s="5">
        <v>1</v>
      </c>
    </row>
    <row r="1322" spans="1:1" x14ac:dyDescent="0.25">
      <c r="A1322" s="5">
        <v>1</v>
      </c>
    </row>
    <row r="1323" spans="1:1" x14ac:dyDescent="0.25">
      <c r="A1323" s="5">
        <v>1</v>
      </c>
    </row>
    <row r="1324" spans="1:1" x14ac:dyDescent="0.25">
      <c r="A1324" s="5">
        <v>1</v>
      </c>
    </row>
    <row r="1325" spans="1:1" x14ac:dyDescent="0.25">
      <c r="A1325" s="5">
        <v>1</v>
      </c>
    </row>
    <row r="1326" spans="1:1" x14ac:dyDescent="0.25">
      <c r="A1326" s="5">
        <v>1</v>
      </c>
    </row>
    <row r="1327" spans="1:1" x14ac:dyDescent="0.25">
      <c r="A1327" s="5">
        <v>1</v>
      </c>
    </row>
    <row r="1328" spans="1:1" x14ac:dyDescent="0.25">
      <c r="A1328" s="5">
        <v>1</v>
      </c>
    </row>
    <row r="1329" spans="1:1" x14ac:dyDescent="0.25">
      <c r="A1329" s="5">
        <v>1</v>
      </c>
    </row>
    <row r="1330" spans="1:1" x14ac:dyDescent="0.25">
      <c r="A1330" s="5">
        <v>1</v>
      </c>
    </row>
    <row r="1331" spans="1:1" x14ac:dyDescent="0.25">
      <c r="A1331" s="5">
        <v>1</v>
      </c>
    </row>
    <row r="1332" spans="1:1" x14ac:dyDescent="0.25">
      <c r="A1332" s="5">
        <v>1</v>
      </c>
    </row>
    <row r="1333" spans="1:1" x14ac:dyDescent="0.25">
      <c r="A1333" s="5">
        <v>1</v>
      </c>
    </row>
    <row r="1334" spans="1:1" x14ac:dyDescent="0.25">
      <c r="A1334" s="5">
        <v>1</v>
      </c>
    </row>
    <row r="1335" spans="1:1" x14ac:dyDescent="0.25">
      <c r="A1335" s="5">
        <v>1</v>
      </c>
    </row>
    <row r="1336" spans="1:1" x14ac:dyDescent="0.25">
      <c r="A1336" s="5">
        <v>1</v>
      </c>
    </row>
    <row r="1337" spans="1:1" x14ac:dyDescent="0.25">
      <c r="A1337" s="5">
        <v>1</v>
      </c>
    </row>
    <row r="1338" spans="1:1" x14ac:dyDescent="0.25">
      <c r="A1338" s="5">
        <v>1</v>
      </c>
    </row>
    <row r="1339" spans="1:1" x14ac:dyDescent="0.25">
      <c r="A1339" s="5">
        <v>1</v>
      </c>
    </row>
    <row r="1340" spans="1:1" x14ac:dyDescent="0.25">
      <c r="A1340" s="5">
        <v>1</v>
      </c>
    </row>
    <row r="1341" spans="1:1" x14ac:dyDescent="0.25">
      <c r="A1341" s="5">
        <v>1</v>
      </c>
    </row>
    <row r="1342" spans="1:1" x14ac:dyDescent="0.25">
      <c r="A1342" s="5">
        <v>1</v>
      </c>
    </row>
    <row r="1343" spans="1:1" x14ac:dyDescent="0.25">
      <c r="A1343" s="5">
        <v>1</v>
      </c>
    </row>
    <row r="1344" spans="1:1" x14ac:dyDescent="0.25">
      <c r="A1344" s="5">
        <v>1</v>
      </c>
    </row>
    <row r="1345" spans="1:1" x14ac:dyDescent="0.25">
      <c r="A1345" s="5">
        <v>1</v>
      </c>
    </row>
    <row r="1346" spans="1:1" x14ac:dyDescent="0.25">
      <c r="A1346" s="5">
        <v>1</v>
      </c>
    </row>
    <row r="1347" spans="1:1" x14ac:dyDescent="0.25">
      <c r="A1347" s="5">
        <v>1</v>
      </c>
    </row>
    <row r="1348" spans="1:1" x14ac:dyDescent="0.25">
      <c r="A1348" s="5">
        <v>1</v>
      </c>
    </row>
    <row r="1349" spans="1:1" x14ac:dyDescent="0.25">
      <c r="A1349" s="5">
        <v>1</v>
      </c>
    </row>
    <row r="1350" spans="1:1" x14ac:dyDescent="0.25">
      <c r="A1350" s="5">
        <v>1</v>
      </c>
    </row>
    <row r="1351" spans="1:1" x14ac:dyDescent="0.25">
      <c r="A1351" s="5">
        <v>1</v>
      </c>
    </row>
    <row r="1352" spans="1:1" x14ac:dyDescent="0.25">
      <c r="A1352" s="5">
        <v>1</v>
      </c>
    </row>
    <row r="1353" spans="1:1" x14ac:dyDescent="0.25">
      <c r="A1353" s="5">
        <v>1</v>
      </c>
    </row>
    <row r="1354" spans="1:1" x14ac:dyDescent="0.25">
      <c r="A1354" s="5">
        <v>1</v>
      </c>
    </row>
    <row r="1355" spans="1:1" x14ac:dyDescent="0.25">
      <c r="A1355" s="5">
        <v>1</v>
      </c>
    </row>
    <row r="1356" spans="1:1" x14ac:dyDescent="0.25">
      <c r="A1356" s="5">
        <v>1</v>
      </c>
    </row>
    <row r="1357" spans="1:1" x14ac:dyDescent="0.25">
      <c r="A1357" s="5">
        <v>1</v>
      </c>
    </row>
    <row r="1358" spans="1:1" x14ac:dyDescent="0.25">
      <c r="A1358" s="5">
        <v>1</v>
      </c>
    </row>
    <row r="1359" spans="1:1" x14ac:dyDescent="0.25">
      <c r="A1359" s="5">
        <v>1</v>
      </c>
    </row>
    <row r="1360" spans="1:1" x14ac:dyDescent="0.25">
      <c r="A1360" s="5">
        <v>1</v>
      </c>
    </row>
    <row r="1361" spans="1:1" x14ac:dyDescent="0.25">
      <c r="A1361" s="5">
        <v>1</v>
      </c>
    </row>
    <row r="1362" spans="1:1" x14ac:dyDescent="0.25">
      <c r="A1362" s="5">
        <v>1</v>
      </c>
    </row>
    <row r="1363" spans="1:1" x14ac:dyDescent="0.25">
      <c r="A1363" s="5">
        <v>1</v>
      </c>
    </row>
    <row r="1364" spans="1:1" x14ac:dyDescent="0.25">
      <c r="A1364" s="5">
        <v>1</v>
      </c>
    </row>
    <row r="1365" spans="1:1" x14ac:dyDescent="0.25">
      <c r="A1365" s="5">
        <v>1</v>
      </c>
    </row>
    <row r="1366" spans="1:1" x14ac:dyDescent="0.25">
      <c r="A1366" s="5">
        <v>1</v>
      </c>
    </row>
    <row r="1367" spans="1:1" x14ac:dyDescent="0.25">
      <c r="A1367" s="5">
        <v>1</v>
      </c>
    </row>
    <row r="1368" spans="1:1" x14ac:dyDescent="0.25">
      <c r="A1368" s="5">
        <v>1</v>
      </c>
    </row>
    <row r="1369" spans="1:1" x14ac:dyDescent="0.25">
      <c r="A1369" s="5">
        <v>1</v>
      </c>
    </row>
    <row r="1370" spans="1:1" x14ac:dyDescent="0.25">
      <c r="A1370" s="5">
        <v>1</v>
      </c>
    </row>
    <row r="1371" spans="1:1" x14ac:dyDescent="0.25">
      <c r="A1371" s="5">
        <v>1</v>
      </c>
    </row>
    <row r="1372" spans="1:1" x14ac:dyDescent="0.25">
      <c r="A1372" s="5">
        <v>1</v>
      </c>
    </row>
    <row r="1373" spans="1:1" x14ac:dyDescent="0.25">
      <c r="A1373" s="5">
        <v>1</v>
      </c>
    </row>
    <row r="1374" spans="1:1" x14ac:dyDescent="0.25">
      <c r="A1374" s="5">
        <v>1</v>
      </c>
    </row>
    <row r="1375" spans="1:1" x14ac:dyDescent="0.25">
      <c r="A1375" s="5">
        <v>1</v>
      </c>
    </row>
    <row r="1376" spans="1:1" x14ac:dyDescent="0.25">
      <c r="A1376" s="5">
        <v>1</v>
      </c>
    </row>
    <row r="1377" spans="1:1" x14ac:dyDescent="0.25">
      <c r="A1377" s="5">
        <v>1</v>
      </c>
    </row>
    <row r="1378" spans="1:1" x14ac:dyDescent="0.25">
      <c r="A1378" s="5">
        <v>1</v>
      </c>
    </row>
    <row r="1379" spans="1:1" x14ac:dyDescent="0.25">
      <c r="A1379" s="5">
        <v>1</v>
      </c>
    </row>
    <row r="1380" spans="1:1" x14ac:dyDescent="0.25">
      <c r="A1380" s="5">
        <v>1</v>
      </c>
    </row>
    <row r="1381" spans="1:1" x14ac:dyDescent="0.25">
      <c r="A1381" s="5">
        <v>1</v>
      </c>
    </row>
    <row r="1382" spans="1:1" x14ac:dyDescent="0.25">
      <c r="A1382" s="5">
        <v>1</v>
      </c>
    </row>
    <row r="1383" spans="1:1" x14ac:dyDescent="0.25">
      <c r="A1383" s="5">
        <v>1</v>
      </c>
    </row>
    <row r="1384" spans="1:1" x14ac:dyDescent="0.25">
      <c r="A1384" s="5">
        <v>1</v>
      </c>
    </row>
    <row r="1385" spans="1:1" x14ac:dyDescent="0.25">
      <c r="A1385" s="5">
        <v>1</v>
      </c>
    </row>
    <row r="1386" spans="1:1" x14ac:dyDescent="0.25">
      <c r="A1386" s="5">
        <v>1</v>
      </c>
    </row>
    <row r="1387" spans="1:1" x14ac:dyDescent="0.25">
      <c r="A1387" s="5">
        <v>1</v>
      </c>
    </row>
    <row r="1388" spans="1:1" x14ac:dyDescent="0.25">
      <c r="A1388" s="5">
        <v>1</v>
      </c>
    </row>
    <row r="1389" spans="1:1" x14ac:dyDescent="0.25">
      <c r="A1389" s="5">
        <v>1</v>
      </c>
    </row>
    <row r="1390" spans="1:1" x14ac:dyDescent="0.25">
      <c r="A1390" s="5">
        <v>1</v>
      </c>
    </row>
    <row r="1391" spans="1:1" x14ac:dyDescent="0.25">
      <c r="A1391" s="5">
        <v>1</v>
      </c>
    </row>
    <row r="1392" spans="1:1" x14ac:dyDescent="0.25">
      <c r="A1392" s="5">
        <v>1</v>
      </c>
    </row>
    <row r="1393" spans="1:1" x14ac:dyDescent="0.25">
      <c r="A1393" s="5">
        <v>1</v>
      </c>
    </row>
    <row r="1394" spans="1:1" x14ac:dyDescent="0.25">
      <c r="A1394" s="5">
        <v>1</v>
      </c>
    </row>
    <row r="1395" spans="1:1" x14ac:dyDescent="0.25">
      <c r="A1395" s="5">
        <v>1</v>
      </c>
    </row>
    <row r="1396" spans="1:1" x14ac:dyDescent="0.25">
      <c r="A1396" s="5">
        <v>1</v>
      </c>
    </row>
    <row r="1397" spans="1:1" x14ac:dyDescent="0.25">
      <c r="A1397" s="5">
        <v>1</v>
      </c>
    </row>
    <row r="1398" spans="1:1" x14ac:dyDescent="0.25">
      <c r="A1398" s="5">
        <v>1</v>
      </c>
    </row>
    <row r="1399" spans="1:1" x14ac:dyDescent="0.25">
      <c r="A1399" s="5">
        <v>1</v>
      </c>
    </row>
    <row r="1400" spans="1:1" x14ac:dyDescent="0.25">
      <c r="A1400" s="5">
        <v>1</v>
      </c>
    </row>
    <row r="1401" spans="1:1" x14ac:dyDescent="0.25">
      <c r="A1401" s="5">
        <v>1</v>
      </c>
    </row>
    <row r="1402" spans="1:1" x14ac:dyDescent="0.25">
      <c r="A1402" s="5">
        <v>1</v>
      </c>
    </row>
    <row r="1403" spans="1:1" x14ac:dyDescent="0.25">
      <c r="A1403" s="5">
        <v>1</v>
      </c>
    </row>
    <row r="1404" spans="1:1" x14ac:dyDescent="0.25">
      <c r="A1404" s="5">
        <v>1</v>
      </c>
    </row>
    <row r="1405" spans="1:1" x14ac:dyDescent="0.25">
      <c r="A1405" s="5">
        <v>1</v>
      </c>
    </row>
    <row r="1406" spans="1:1" x14ac:dyDescent="0.25">
      <c r="A1406" s="5">
        <v>1</v>
      </c>
    </row>
    <row r="1407" spans="1:1" x14ac:dyDescent="0.25">
      <c r="A1407" s="5">
        <v>1</v>
      </c>
    </row>
    <row r="1408" spans="1:1" x14ac:dyDescent="0.25">
      <c r="A1408" s="5">
        <v>1</v>
      </c>
    </row>
    <row r="1409" spans="1:1" x14ac:dyDescent="0.25">
      <c r="A1409" s="5">
        <v>1</v>
      </c>
    </row>
    <row r="1410" spans="1:1" x14ac:dyDescent="0.25">
      <c r="A1410" s="5">
        <v>1</v>
      </c>
    </row>
    <row r="1411" spans="1:1" x14ac:dyDescent="0.25">
      <c r="A1411" s="5">
        <v>1</v>
      </c>
    </row>
    <row r="1412" spans="1:1" x14ac:dyDescent="0.25">
      <c r="A1412" s="5">
        <v>1</v>
      </c>
    </row>
    <row r="1413" spans="1:1" x14ac:dyDescent="0.25">
      <c r="A1413" s="5">
        <v>1</v>
      </c>
    </row>
    <row r="1414" spans="1:1" x14ac:dyDescent="0.25">
      <c r="A1414" s="5">
        <v>1</v>
      </c>
    </row>
    <row r="1415" spans="1:1" x14ac:dyDescent="0.25">
      <c r="A1415" s="5">
        <v>1</v>
      </c>
    </row>
    <row r="1416" spans="1:1" x14ac:dyDescent="0.25">
      <c r="A1416" s="5">
        <v>1</v>
      </c>
    </row>
    <row r="1417" spans="1:1" x14ac:dyDescent="0.25">
      <c r="A1417" s="5">
        <v>1</v>
      </c>
    </row>
    <row r="1418" spans="1:1" x14ac:dyDescent="0.25">
      <c r="A1418" s="5">
        <v>1</v>
      </c>
    </row>
    <row r="1419" spans="1:1" x14ac:dyDescent="0.25">
      <c r="A1419" s="5">
        <v>1</v>
      </c>
    </row>
    <row r="1420" spans="1:1" x14ac:dyDescent="0.25">
      <c r="A1420" s="5">
        <v>1</v>
      </c>
    </row>
    <row r="1421" spans="1:1" x14ac:dyDescent="0.25">
      <c r="A1421" s="5">
        <v>1</v>
      </c>
    </row>
    <row r="1422" spans="1:1" x14ac:dyDescent="0.25">
      <c r="A1422" s="5">
        <v>1</v>
      </c>
    </row>
    <row r="1423" spans="1:1" x14ac:dyDescent="0.25">
      <c r="A1423" s="5">
        <v>1</v>
      </c>
    </row>
    <row r="1424" spans="1:1" x14ac:dyDescent="0.25">
      <c r="A1424" s="5">
        <v>1</v>
      </c>
    </row>
    <row r="1425" spans="1:1" x14ac:dyDescent="0.25">
      <c r="A1425" s="5">
        <v>1</v>
      </c>
    </row>
    <row r="1426" spans="1:1" x14ac:dyDescent="0.25">
      <c r="A1426" s="5">
        <v>1</v>
      </c>
    </row>
    <row r="1427" spans="1:1" x14ac:dyDescent="0.25">
      <c r="A1427" s="5">
        <v>1</v>
      </c>
    </row>
    <row r="1428" spans="1:1" x14ac:dyDescent="0.25">
      <c r="A1428" s="5">
        <v>1</v>
      </c>
    </row>
    <row r="1429" spans="1:1" x14ac:dyDescent="0.25">
      <c r="A1429" s="5">
        <v>1</v>
      </c>
    </row>
    <row r="1430" spans="1:1" x14ac:dyDescent="0.25">
      <c r="A1430" s="5">
        <v>1</v>
      </c>
    </row>
    <row r="1431" spans="1:1" x14ac:dyDescent="0.25">
      <c r="A1431" s="5">
        <v>1</v>
      </c>
    </row>
    <row r="1432" spans="1:1" x14ac:dyDescent="0.25">
      <c r="A1432" s="5">
        <v>1</v>
      </c>
    </row>
    <row r="1433" spans="1:1" x14ac:dyDescent="0.25">
      <c r="A1433" s="5">
        <v>1</v>
      </c>
    </row>
    <row r="1434" spans="1:1" x14ac:dyDescent="0.25">
      <c r="A1434" s="5">
        <v>1</v>
      </c>
    </row>
    <row r="1435" spans="1:1" x14ac:dyDescent="0.25">
      <c r="A1435" s="5">
        <v>1</v>
      </c>
    </row>
    <row r="1436" spans="1:1" x14ac:dyDescent="0.25">
      <c r="A1436" s="5">
        <v>1</v>
      </c>
    </row>
    <row r="1437" spans="1:1" x14ac:dyDescent="0.25">
      <c r="A1437" s="5">
        <v>1</v>
      </c>
    </row>
    <row r="1438" spans="1:1" x14ac:dyDescent="0.25">
      <c r="A1438" s="5">
        <v>1</v>
      </c>
    </row>
    <row r="1439" spans="1:1" x14ac:dyDescent="0.25">
      <c r="A1439" s="5">
        <v>1</v>
      </c>
    </row>
    <row r="1440" spans="1:1" x14ac:dyDescent="0.25">
      <c r="A1440" s="5">
        <v>1</v>
      </c>
    </row>
    <row r="1441" spans="1:1" x14ac:dyDescent="0.25">
      <c r="A1441" s="5">
        <v>1</v>
      </c>
    </row>
    <row r="1442" spans="1:1" x14ac:dyDescent="0.25">
      <c r="A1442" s="5">
        <v>1</v>
      </c>
    </row>
    <row r="1443" spans="1:1" x14ac:dyDescent="0.25">
      <c r="A1443" s="5">
        <v>1</v>
      </c>
    </row>
    <row r="1444" spans="1:1" x14ac:dyDescent="0.25">
      <c r="A1444" s="5">
        <v>1</v>
      </c>
    </row>
    <row r="1445" spans="1:1" x14ac:dyDescent="0.25">
      <c r="A1445" s="5">
        <v>1</v>
      </c>
    </row>
    <row r="1446" spans="1:1" x14ac:dyDescent="0.25">
      <c r="A1446" s="5">
        <v>1</v>
      </c>
    </row>
    <row r="1447" spans="1:1" x14ac:dyDescent="0.25">
      <c r="A1447" s="5">
        <v>1</v>
      </c>
    </row>
    <row r="1448" spans="1:1" x14ac:dyDescent="0.25">
      <c r="A1448" s="5">
        <v>1</v>
      </c>
    </row>
    <row r="1449" spans="1:1" x14ac:dyDescent="0.25">
      <c r="A1449" s="5">
        <v>1</v>
      </c>
    </row>
    <row r="1450" spans="1:1" x14ac:dyDescent="0.25">
      <c r="A1450" s="5">
        <v>1</v>
      </c>
    </row>
    <row r="1451" spans="1:1" x14ac:dyDescent="0.25">
      <c r="A1451" s="5">
        <v>1</v>
      </c>
    </row>
    <row r="1452" spans="1:1" x14ac:dyDescent="0.25">
      <c r="A1452" s="5">
        <v>1</v>
      </c>
    </row>
    <row r="1453" spans="1:1" x14ac:dyDescent="0.25">
      <c r="A1453" s="5">
        <v>1</v>
      </c>
    </row>
    <row r="1454" spans="1:1" x14ac:dyDescent="0.25">
      <c r="A1454" s="5">
        <v>1</v>
      </c>
    </row>
    <row r="1455" spans="1:1" x14ac:dyDescent="0.25">
      <c r="A1455" s="5">
        <v>1</v>
      </c>
    </row>
    <row r="1456" spans="1:1" x14ac:dyDescent="0.25">
      <c r="A1456" s="5">
        <v>1</v>
      </c>
    </row>
    <row r="1457" spans="1:1" x14ac:dyDescent="0.25">
      <c r="A1457" s="5">
        <v>1</v>
      </c>
    </row>
    <row r="1458" spans="1:1" x14ac:dyDescent="0.25">
      <c r="A1458" s="5">
        <v>1</v>
      </c>
    </row>
    <row r="1459" spans="1:1" x14ac:dyDescent="0.25">
      <c r="A1459" s="5">
        <v>1</v>
      </c>
    </row>
    <row r="1460" spans="1:1" x14ac:dyDescent="0.25">
      <c r="A1460" s="5">
        <v>1</v>
      </c>
    </row>
    <row r="1461" spans="1:1" x14ac:dyDescent="0.25">
      <c r="A1461" s="5">
        <v>1</v>
      </c>
    </row>
    <row r="1462" spans="1:1" x14ac:dyDescent="0.25">
      <c r="A1462" s="5">
        <v>1</v>
      </c>
    </row>
    <row r="1463" spans="1:1" x14ac:dyDescent="0.25">
      <c r="A1463" s="5">
        <v>1</v>
      </c>
    </row>
    <row r="1464" spans="1:1" x14ac:dyDescent="0.25">
      <c r="A1464" s="5">
        <v>1</v>
      </c>
    </row>
    <row r="1465" spans="1:1" x14ac:dyDescent="0.25">
      <c r="A1465" s="5">
        <v>1</v>
      </c>
    </row>
    <row r="1466" spans="1:1" x14ac:dyDescent="0.25">
      <c r="A1466" s="5">
        <v>1</v>
      </c>
    </row>
    <row r="1467" spans="1:1" x14ac:dyDescent="0.25">
      <c r="A1467" s="5">
        <v>1</v>
      </c>
    </row>
    <row r="1468" spans="1:1" x14ac:dyDescent="0.25">
      <c r="A1468" s="5">
        <v>1</v>
      </c>
    </row>
    <row r="1469" spans="1:1" x14ac:dyDescent="0.25">
      <c r="A1469" s="5">
        <v>1</v>
      </c>
    </row>
    <row r="1470" spans="1:1" x14ac:dyDescent="0.25">
      <c r="A1470" s="5">
        <v>1</v>
      </c>
    </row>
    <row r="1471" spans="1:1" x14ac:dyDescent="0.25">
      <c r="A1471" s="5">
        <v>1</v>
      </c>
    </row>
    <row r="1472" spans="1:1" x14ac:dyDescent="0.25">
      <c r="A1472" s="5">
        <v>1</v>
      </c>
    </row>
    <row r="1473" spans="1:1" x14ac:dyDescent="0.25">
      <c r="A1473" s="5">
        <v>1</v>
      </c>
    </row>
    <row r="1474" spans="1:1" x14ac:dyDescent="0.25">
      <c r="A1474" s="5">
        <v>1</v>
      </c>
    </row>
    <row r="1475" spans="1:1" x14ac:dyDescent="0.25">
      <c r="A1475" s="5">
        <v>1</v>
      </c>
    </row>
    <row r="1476" spans="1:1" x14ac:dyDescent="0.25">
      <c r="A1476" s="5">
        <v>1</v>
      </c>
    </row>
    <row r="1477" spans="1:1" x14ac:dyDescent="0.25">
      <c r="A1477" s="5">
        <v>1</v>
      </c>
    </row>
    <row r="1478" spans="1:1" x14ac:dyDescent="0.25">
      <c r="A1478" s="5">
        <v>1</v>
      </c>
    </row>
    <row r="1479" spans="1:1" x14ac:dyDescent="0.25">
      <c r="A1479" s="5">
        <v>1</v>
      </c>
    </row>
    <row r="1480" spans="1:1" x14ac:dyDescent="0.25">
      <c r="A1480" s="5">
        <v>1</v>
      </c>
    </row>
    <row r="1481" spans="1:1" x14ac:dyDescent="0.25">
      <c r="A1481" s="5">
        <v>1</v>
      </c>
    </row>
    <row r="1482" spans="1:1" x14ac:dyDescent="0.25">
      <c r="A1482" s="5">
        <v>1</v>
      </c>
    </row>
    <row r="1483" spans="1:1" x14ac:dyDescent="0.25">
      <c r="A1483" s="5">
        <v>1</v>
      </c>
    </row>
    <row r="1484" spans="1:1" x14ac:dyDescent="0.25">
      <c r="A1484" s="5">
        <v>1</v>
      </c>
    </row>
    <row r="1485" spans="1:1" x14ac:dyDescent="0.25">
      <c r="A1485" s="5">
        <v>1</v>
      </c>
    </row>
    <row r="1486" spans="1:1" x14ac:dyDescent="0.25">
      <c r="A1486" s="5">
        <v>1</v>
      </c>
    </row>
    <row r="1487" spans="1:1" x14ac:dyDescent="0.25">
      <c r="A1487" s="5">
        <v>1</v>
      </c>
    </row>
    <row r="1488" spans="1:1" x14ac:dyDescent="0.25">
      <c r="A1488" s="5">
        <v>1</v>
      </c>
    </row>
    <row r="1489" spans="1:1" x14ac:dyDescent="0.25">
      <c r="A1489" s="5">
        <v>1</v>
      </c>
    </row>
    <row r="1490" spans="1:1" x14ac:dyDescent="0.25">
      <c r="A1490" s="5">
        <v>1</v>
      </c>
    </row>
    <row r="1491" spans="1:1" x14ac:dyDescent="0.25">
      <c r="A1491" s="5">
        <v>1</v>
      </c>
    </row>
    <row r="1492" spans="1:1" x14ac:dyDescent="0.25">
      <c r="A1492" s="5">
        <v>1</v>
      </c>
    </row>
    <row r="1493" spans="1:1" x14ac:dyDescent="0.25">
      <c r="A1493" s="5">
        <v>1</v>
      </c>
    </row>
    <row r="1494" spans="1:1" x14ac:dyDescent="0.25">
      <c r="A1494" s="5">
        <v>1</v>
      </c>
    </row>
    <row r="1495" spans="1:1" x14ac:dyDescent="0.25">
      <c r="A1495" s="5">
        <v>1</v>
      </c>
    </row>
    <row r="1496" spans="1:1" x14ac:dyDescent="0.25">
      <c r="A1496" s="5">
        <v>1</v>
      </c>
    </row>
    <row r="1497" spans="1:1" x14ac:dyDescent="0.25">
      <c r="A1497" s="5">
        <v>1</v>
      </c>
    </row>
    <row r="1498" spans="1:1" x14ac:dyDescent="0.25">
      <c r="A1498" s="5">
        <v>1</v>
      </c>
    </row>
    <row r="1499" spans="1:1" x14ac:dyDescent="0.25">
      <c r="A1499" s="5">
        <v>1</v>
      </c>
    </row>
    <row r="1500" spans="1:1" x14ac:dyDescent="0.25">
      <c r="A1500" s="5">
        <v>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REMUNERACION</vt:lpstr>
      <vt:lpstr>VENTAS</vt:lpstr>
      <vt:lpstr>Hoja2</vt:lpstr>
      <vt:lpstr>VENTAS 2021</vt:lpstr>
      <vt:lpstr>REMUNERACIONES 2021</vt:lpstr>
      <vt:lpstr>Hoja1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Rocio Andino</dc:creator>
  <cp:lastModifiedBy>INEC Jacqueline Imbaquingo</cp:lastModifiedBy>
  <cp:lastPrinted>2019-10-14T15:19:33Z</cp:lastPrinted>
  <dcterms:created xsi:type="dcterms:W3CDTF">2018-11-08T14:07:14Z</dcterms:created>
  <dcterms:modified xsi:type="dcterms:W3CDTF">2022-09-22T20:43:18Z</dcterms:modified>
</cp:coreProperties>
</file>